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comments4.xml" ContentType="application/vnd.openxmlformats-officedocument.spreadsheetml.comments+xml"/>
  <Override PartName="/xl/threadedComments/threadedComment3.xml" ContentType="application/vnd.ms-excel.threadedcomments+xml"/>
  <Override PartName="/xl/comments5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royectodeDiseoI/Shared Documents/General/Proyecto de diseño 2/2020210 - Anexos/"/>
    </mc:Choice>
  </mc:AlternateContent>
  <xr:revisionPtr revIDLastSave="3990" documentId="11_C6668E9DAC50D22B1000D475C8141CAF05FD64D6" xr6:coauthVersionLast="47" xr6:coauthVersionMax="47" xr10:uidLastSave="{A54DE9DF-DE04-4A87-8D90-D9F9F081F281}"/>
  <bookViews>
    <workbookView xWindow="-120" yWindow="-120" windowWidth="20730" windowHeight="11760" tabRatio="653" xr2:uid="{00000000-000D-0000-FFFF-FFFF00000000}"/>
  </bookViews>
  <sheets>
    <sheet name="GastosOperacionales" sheetId="1" r:id="rId1"/>
    <sheet name="CalculoPV" sheetId="2" r:id="rId2"/>
    <sheet name="Costos estimados" sheetId="5" r:id="rId3"/>
    <sheet name="Amortizaciones" sheetId="6" r:id="rId4"/>
    <sheet name="Costos-Utilidades" sheetId="3" r:id="rId5"/>
    <sheet name="EstadoResultados5Años" sheetId="4" r:id="rId6"/>
    <sheet name="FCN proyecto" sheetId="9" r:id="rId7"/>
    <sheet name="FCN inversionista" sheetId="12" r:id="rId8"/>
    <sheet name="Sensibilidad FCN inversionista" sheetId="14" r:id="rId9"/>
    <sheet name="Hoja1" sheetId="16" r:id="rId10"/>
    <sheet name="Referencias" sheetId="15" r:id="rId11"/>
  </sheets>
  <externalReferences>
    <externalReference r:id="rId12"/>
  </externalReferences>
  <definedNames>
    <definedName name="solver_adj" localSheetId="8" hidden="1">'Sensibilidad FCN inversionista'!$C$41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2147483647</definedName>
    <definedName name="solver_lhs1" localSheetId="8" hidden="1">'Sensibilidad FCN inversionista'!$E$38</definedName>
    <definedName name="solver_lhs2" localSheetId="8" hidden="1">'Sensibilidad FCN inversionista'!$E$38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1</definedName>
    <definedName name="solver_nod" localSheetId="8" hidden="1">2147483647</definedName>
    <definedName name="solver_num" localSheetId="8" hidden="1">1</definedName>
    <definedName name="solver_nwt" localSheetId="8" hidden="1">1</definedName>
    <definedName name="solver_opt" localSheetId="8" hidden="1">'Sensibilidad FCN inversionista'!$E$38</definedName>
    <definedName name="solver_pre" localSheetId="8" hidden="1">0.000001</definedName>
    <definedName name="solver_rbv" localSheetId="8" hidden="1">1</definedName>
    <definedName name="solver_rel1" localSheetId="8" hidden="1">2</definedName>
    <definedName name="solver_rel2" localSheetId="8" hidden="1">2</definedName>
    <definedName name="solver_rhs1" localSheetId="8" hidden="1">0</definedName>
    <definedName name="solver_rhs2" localSheetId="8" hidden="1">0</definedName>
    <definedName name="solver_rlx" localSheetId="8" hidden="1">2</definedName>
    <definedName name="solver_rsd" localSheetId="8" hidden="1">0</definedName>
    <definedName name="solver_scl" localSheetId="8" hidden="1">1</definedName>
    <definedName name="solver_sho" localSheetId="8" hidden="1">2</definedName>
    <definedName name="solver_ssz" localSheetId="8" hidden="1">100</definedName>
    <definedName name="solver_tim" localSheetId="8" hidden="1">2147483647</definedName>
    <definedName name="solver_tol" localSheetId="8" hidden="1">0.01</definedName>
    <definedName name="solver_typ" localSheetId="8" hidden="1">3</definedName>
    <definedName name="solver_val" localSheetId="8" hidden="1">0</definedName>
    <definedName name="solver_ver" localSheetId="8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3" i="1" l="1"/>
  <c r="B44" i="1"/>
  <c r="B42" i="1"/>
  <c r="B35" i="1"/>
  <c r="B29" i="1"/>
  <c r="B31" i="1" s="1"/>
  <c r="B11" i="1"/>
  <c r="B10" i="1"/>
  <c r="B21" i="1"/>
  <c r="B22" i="1" s="1"/>
  <c r="C22" i="1" s="1"/>
  <c r="C21" i="1" l="1"/>
  <c r="E35" i="14"/>
  <c r="E1" i="6"/>
  <c r="B6" i="6" s="1"/>
  <c r="B46" i="3"/>
  <c r="B47" i="3"/>
  <c r="G15" i="3"/>
  <c r="C7" i="1"/>
  <c r="I28" i="1" s="1"/>
  <c r="C46" i="14"/>
  <c r="B21" i="6" l="1"/>
  <c r="E26" i="6" s="1"/>
  <c r="J25" i="14"/>
  <c r="C29" i="5" l="1"/>
  <c r="C20" i="5"/>
  <c r="I26" i="12"/>
  <c r="I24" i="9" l="1"/>
  <c r="J6" i="2"/>
  <c r="K6" i="2" s="1"/>
  <c r="I7" i="2"/>
  <c r="H7" i="2"/>
  <c r="J7" i="2" s="1"/>
  <c r="K7" i="2" l="1"/>
  <c r="C2" i="2"/>
  <c r="H4" i="2"/>
  <c r="J4" i="2" s="1"/>
  <c r="H5" i="2"/>
  <c r="J5" i="2" s="1"/>
  <c r="K5" i="2" s="1"/>
  <c r="I4" i="2"/>
  <c r="C50" i="5" l="1"/>
  <c r="K4" i="2"/>
  <c r="K8" i="2" s="1"/>
  <c r="C30" i="5" l="1"/>
  <c r="B31" i="5"/>
  <c r="C31" i="5" s="1"/>
  <c r="D29" i="5" s="1"/>
  <c r="I29" i="1"/>
  <c r="K3" i="1"/>
  <c r="K4" i="1"/>
  <c r="K5" i="1"/>
  <c r="K6" i="1"/>
  <c r="K7" i="1"/>
  <c r="K8" i="1"/>
  <c r="K9" i="1"/>
  <c r="K10" i="1"/>
  <c r="K11" i="1"/>
  <c r="K18" i="1"/>
  <c r="K19" i="1"/>
  <c r="K20" i="1"/>
  <c r="K21" i="1"/>
  <c r="K12" i="1"/>
  <c r="K13" i="1"/>
  <c r="K2" i="1"/>
  <c r="B4" i="3"/>
  <c r="B3" i="3"/>
  <c r="D10" i="3" s="1"/>
  <c r="C22" i="5"/>
  <c r="D22" i="5" s="1"/>
  <c r="D20" i="5"/>
  <c r="C10" i="5"/>
  <c r="C9" i="5"/>
  <c r="C8" i="5"/>
  <c r="D22" i="3"/>
  <c r="C57" i="3"/>
  <c r="C62" i="3" l="1"/>
  <c r="C60" i="3"/>
  <c r="D23" i="3"/>
  <c r="E23" i="3" s="1"/>
  <c r="F23" i="3" s="1"/>
  <c r="G23" i="3" s="1"/>
  <c r="H23" i="3" s="1"/>
  <c r="D21" i="3"/>
  <c r="F6" i="14" s="1"/>
  <c r="C11" i="5"/>
  <c r="D24" i="3" s="1"/>
  <c r="E9" i="9" s="1"/>
  <c r="K22" i="1"/>
  <c r="I31" i="1" s="1"/>
  <c r="D23" i="5"/>
  <c r="B2" i="3" s="1"/>
  <c r="D11" i="3" s="1"/>
  <c r="H17" i="3"/>
  <c r="G17" i="3"/>
  <c r="F17" i="3"/>
  <c r="E17" i="3"/>
  <c r="D17" i="3"/>
  <c r="F10" i="14" s="1"/>
  <c r="B2" i="6"/>
  <c r="B7" i="6" s="1"/>
  <c r="E10" i="3"/>
  <c r="F10" i="3" s="1"/>
  <c r="G10" i="3" s="1"/>
  <c r="H10" i="3" s="1"/>
  <c r="E22" i="3"/>
  <c r="C23" i="5"/>
  <c r="D28" i="3"/>
  <c r="C4" i="2"/>
  <c r="C3" i="2"/>
  <c r="C6" i="2"/>
  <c r="N4" i="1"/>
  <c r="C5" i="2"/>
  <c r="I15" i="1"/>
  <c r="K15" i="1" s="1"/>
  <c r="I14" i="1"/>
  <c r="K14" i="1" s="1"/>
  <c r="F9" i="14" l="1"/>
  <c r="F8" i="14"/>
  <c r="E10" i="9"/>
  <c r="C7" i="2"/>
  <c r="D50" i="5" s="1"/>
  <c r="D40" i="3" s="1"/>
  <c r="D39" i="3" s="1"/>
  <c r="C42" i="3" s="1"/>
  <c r="E25" i="14" s="1"/>
  <c r="K16" i="1"/>
  <c r="I30" i="1" s="1"/>
  <c r="I32" i="1" s="1"/>
  <c r="G10" i="14"/>
  <c r="F23" i="14"/>
  <c r="B17" i="6"/>
  <c r="C33" i="12" s="1"/>
  <c r="D29" i="9" s="1"/>
  <c r="E7" i="9"/>
  <c r="E7" i="12"/>
  <c r="E9" i="12"/>
  <c r="E11" i="9"/>
  <c r="E11" i="12"/>
  <c r="F17" i="4"/>
  <c r="M17" i="4" s="1"/>
  <c r="T17" i="4" s="1"/>
  <c r="AA17" i="4" s="1"/>
  <c r="AH17" i="4" s="1"/>
  <c r="D25" i="3"/>
  <c r="E11" i="3"/>
  <c r="D12" i="3"/>
  <c r="F3" i="14" s="1"/>
  <c r="F4" i="14" s="1"/>
  <c r="F22" i="3"/>
  <c r="E24" i="3"/>
  <c r="G8" i="14" s="1"/>
  <c r="F10" i="4"/>
  <c r="E21" i="3"/>
  <c r="G6" i="14" s="1"/>
  <c r="F8" i="4"/>
  <c r="K23" i="1" l="1"/>
  <c r="B14" i="1" s="1"/>
  <c r="B18" i="1" s="1"/>
  <c r="B3" i="6" s="1"/>
  <c r="B4" i="6" s="1"/>
  <c r="G13" i="6" s="1"/>
  <c r="I28" i="12" s="1"/>
  <c r="D29" i="3"/>
  <c r="F7" i="14" s="1"/>
  <c r="F12" i="14" s="1"/>
  <c r="D25" i="12"/>
  <c r="D27" i="12" s="1"/>
  <c r="B17" i="1"/>
  <c r="B18" i="6" s="1"/>
  <c r="H24" i="14"/>
  <c r="H26" i="14" s="1"/>
  <c r="G25" i="12"/>
  <c r="G27" i="12" s="1"/>
  <c r="H10" i="14"/>
  <c r="G23" i="14"/>
  <c r="E40" i="3"/>
  <c r="F40" i="3" s="1"/>
  <c r="E10" i="12"/>
  <c r="F7" i="12"/>
  <c r="F9" i="9"/>
  <c r="F9" i="12"/>
  <c r="E4" i="12"/>
  <c r="E24" i="12"/>
  <c r="F11" i="12"/>
  <c r="F11" i="9"/>
  <c r="E22" i="9"/>
  <c r="D26" i="12"/>
  <c r="D24" i="9"/>
  <c r="F7" i="9"/>
  <c r="E25" i="3"/>
  <c r="E8" i="9"/>
  <c r="F5" i="4"/>
  <c r="E4" i="9"/>
  <c r="E28" i="3"/>
  <c r="G9" i="14" s="1"/>
  <c r="D30" i="3"/>
  <c r="E12" i="3"/>
  <c r="G3" i="14" s="1"/>
  <c r="G4" i="14" s="1"/>
  <c r="F11" i="3"/>
  <c r="F11" i="4"/>
  <c r="M8" i="4"/>
  <c r="F21" i="3"/>
  <c r="H6" i="14" s="1"/>
  <c r="M10" i="4"/>
  <c r="F24" i="3"/>
  <c r="H8" i="14" s="1"/>
  <c r="G22" i="3"/>
  <c r="C15" i="3" l="1"/>
  <c r="H18" i="3" s="1"/>
  <c r="D23" i="9"/>
  <c r="E24" i="14"/>
  <c r="E26" i="14" s="1"/>
  <c r="E28" i="14" s="1"/>
  <c r="J16" i="14"/>
  <c r="F16" i="14"/>
  <c r="F18" i="14" s="1"/>
  <c r="G16" i="14"/>
  <c r="H16" i="14"/>
  <c r="I16" i="14"/>
  <c r="E29" i="3"/>
  <c r="G7" i="14" s="1"/>
  <c r="F9" i="4"/>
  <c r="E8" i="12"/>
  <c r="D29" i="12"/>
  <c r="C42" i="14"/>
  <c r="J41" i="14" s="1"/>
  <c r="I17" i="12"/>
  <c r="D24" i="6"/>
  <c r="D25" i="6" s="1"/>
  <c r="D26" i="6" s="1"/>
  <c r="D27" i="6" s="1"/>
  <c r="E23" i="6"/>
  <c r="F17" i="12"/>
  <c r="E17" i="12"/>
  <c r="B19" i="6"/>
  <c r="F34" i="3" s="1"/>
  <c r="G17" i="12"/>
  <c r="H8" i="6"/>
  <c r="D9" i="6" s="1"/>
  <c r="C29" i="9"/>
  <c r="G12" i="14"/>
  <c r="G11" i="6"/>
  <c r="G28" i="12" s="1"/>
  <c r="F35" i="3"/>
  <c r="G10" i="6"/>
  <c r="F28" i="12" s="1"/>
  <c r="H35" i="3"/>
  <c r="G12" i="6"/>
  <c r="H28" i="12" s="1"/>
  <c r="D35" i="3"/>
  <c r="G35" i="3"/>
  <c r="G9" i="6"/>
  <c r="E28" i="12" s="1"/>
  <c r="E35" i="3"/>
  <c r="H23" i="14"/>
  <c r="I10" i="14"/>
  <c r="E39" i="3"/>
  <c r="D42" i="3" s="1"/>
  <c r="G9" i="9"/>
  <c r="G9" i="12"/>
  <c r="G7" i="12"/>
  <c r="F4" i="12"/>
  <c r="F10" i="9"/>
  <c r="F10" i="12"/>
  <c r="M9" i="4"/>
  <c r="F8" i="12"/>
  <c r="G11" i="9"/>
  <c r="F22" i="9"/>
  <c r="F24" i="12"/>
  <c r="G11" i="12"/>
  <c r="G40" i="3"/>
  <c r="F39" i="3"/>
  <c r="E13" i="12"/>
  <c r="E5" i="12"/>
  <c r="M11" i="4"/>
  <c r="E30" i="3"/>
  <c r="F28" i="3"/>
  <c r="G7" i="9"/>
  <c r="F25" i="3"/>
  <c r="G8" i="4"/>
  <c r="G9" i="4"/>
  <c r="G5" i="4"/>
  <c r="F6" i="4"/>
  <c r="G6" i="4" s="1"/>
  <c r="F29" i="3"/>
  <c r="H7" i="14" s="1"/>
  <c r="F8" i="9"/>
  <c r="E5" i="9"/>
  <c r="M5" i="4"/>
  <c r="F4" i="9"/>
  <c r="F12" i="4"/>
  <c r="G12" i="4" s="1"/>
  <c r="G11" i="3"/>
  <c r="F12" i="3"/>
  <c r="H3" i="14" s="1"/>
  <c r="H4" i="14" s="1"/>
  <c r="G11" i="4"/>
  <c r="T8" i="4"/>
  <c r="G21" i="3"/>
  <c r="I6" i="14" s="1"/>
  <c r="H22" i="3"/>
  <c r="G24" i="3"/>
  <c r="I8" i="14" s="1"/>
  <c r="T10" i="4"/>
  <c r="C43" i="14" l="1"/>
  <c r="I42" i="14" s="1"/>
  <c r="F27" i="14" s="1"/>
  <c r="G28" i="3"/>
  <c r="H28" i="3" s="1"/>
  <c r="H9" i="14"/>
  <c r="H12" i="14" s="1"/>
  <c r="H18" i="14" s="1"/>
  <c r="F9" i="6"/>
  <c r="E9" i="6" s="1"/>
  <c r="H9" i="6" s="1"/>
  <c r="F10" i="6" s="1"/>
  <c r="E10" i="6" s="1"/>
  <c r="H10" i="6" s="1"/>
  <c r="D28" i="6"/>
  <c r="H17" i="12"/>
  <c r="F20" i="14"/>
  <c r="D34" i="3"/>
  <c r="G18" i="14"/>
  <c r="E19" i="12"/>
  <c r="E21" i="12" s="1"/>
  <c r="E23" i="12" s="1"/>
  <c r="G34" i="3"/>
  <c r="H34" i="3"/>
  <c r="E34" i="3"/>
  <c r="AH16" i="4" s="1"/>
  <c r="AH18" i="4" s="1"/>
  <c r="M12" i="4"/>
  <c r="N12" i="4" s="1"/>
  <c r="N9" i="4"/>
  <c r="H42" i="14"/>
  <c r="F42" i="14"/>
  <c r="I43" i="14"/>
  <c r="F13" i="9"/>
  <c r="F17" i="9" s="1"/>
  <c r="I23" i="14"/>
  <c r="J10" i="14"/>
  <c r="J23" i="14" s="1"/>
  <c r="E26" i="12"/>
  <c r="F25" i="14"/>
  <c r="E13" i="9"/>
  <c r="E17" i="9" s="1"/>
  <c r="E42" i="3"/>
  <c r="E24" i="9"/>
  <c r="D25" i="9" s="1"/>
  <c r="H9" i="9"/>
  <c r="H9" i="12"/>
  <c r="H7" i="12"/>
  <c r="G4" i="12"/>
  <c r="G8" i="12"/>
  <c r="G10" i="12"/>
  <c r="H10" i="12"/>
  <c r="H40" i="3"/>
  <c r="H39" i="3" s="1"/>
  <c r="G39" i="3"/>
  <c r="F42" i="3" s="1"/>
  <c r="H25" i="14" s="1"/>
  <c r="G24" i="12"/>
  <c r="H11" i="12"/>
  <c r="G22" i="9"/>
  <c r="H11" i="9"/>
  <c r="F5" i="12"/>
  <c r="F13" i="12"/>
  <c r="F19" i="12" s="1"/>
  <c r="F30" i="3"/>
  <c r="T11" i="4"/>
  <c r="G10" i="9"/>
  <c r="H7" i="9"/>
  <c r="G25" i="3"/>
  <c r="G8" i="9"/>
  <c r="T9" i="4"/>
  <c r="G29" i="3"/>
  <c r="I7" i="14" s="1"/>
  <c r="T5" i="4"/>
  <c r="G4" i="9"/>
  <c r="M6" i="4"/>
  <c r="N6" i="4" s="1"/>
  <c r="N5" i="4"/>
  <c r="N10" i="4"/>
  <c r="F5" i="9"/>
  <c r="N8" i="4"/>
  <c r="N11" i="4"/>
  <c r="H11" i="3"/>
  <c r="H12" i="3" s="1"/>
  <c r="J3" i="14" s="1"/>
  <c r="J4" i="14" s="1"/>
  <c r="G12" i="3"/>
  <c r="I3" i="14" s="1"/>
  <c r="I4" i="14" s="1"/>
  <c r="AA10" i="4"/>
  <c r="H24" i="3"/>
  <c r="J8" i="14" s="1"/>
  <c r="H21" i="3"/>
  <c r="J6" i="14" s="1"/>
  <c r="AA8" i="4"/>
  <c r="F14" i="4"/>
  <c r="G42" i="14" l="1"/>
  <c r="J42" i="14" s="1"/>
  <c r="F16" i="4"/>
  <c r="G16" i="4" s="1"/>
  <c r="H10" i="9"/>
  <c r="I10" i="9"/>
  <c r="J9" i="14"/>
  <c r="AA11" i="4"/>
  <c r="I9" i="14"/>
  <c r="I12" i="14" s="1"/>
  <c r="I18" i="14" s="1"/>
  <c r="F22" i="14"/>
  <c r="G20" i="14"/>
  <c r="H20" i="14"/>
  <c r="M16" i="4"/>
  <c r="M18" i="4" s="1"/>
  <c r="N18" i="4" s="1"/>
  <c r="AA16" i="4"/>
  <c r="AA18" i="4" s="1"/>
  <c r="T16" i="4"/>
  <c r="T18" i="4" s="1"/>
  <c r="U18" i="4" s="1"/>
  <c r="M14" i="4"/>
  <c r="N14" i="4" s="1"/>
  <c r="D10" i="6"/>
  <c r="T12" i="4"/>
  <c r="U12" i="4" s="1"/>
  <c r="E19" i="9"/>
  <c r="E21" i="9" s="1"/>
  <c r="E25" i="9" s="1"/>
  <c r="G27" i="14"/>
  <c r="I44" i="14"/>
  <c r="H43" i="14"/>
  <c r="G43" i="14" s="1"/>
  <c r="J43" i="14" s="1"/>
  <c r="F43" i="14"/>
  <c r="E29" i="12"/>
  <c r="F21" i="12"/>
  <c r="F23" i="12" s="1"/>
  <c r="F26" i="12"/>
  <c r="G25" i="14"/>
  <c r="F24" i="9"/>
  <c r="F11" i="6"/>
  <c r="E11" i="6" s="1"/>
  <c r="H11" i="6" s="1"/>
  <c r="D11" i="6"/>
  <c r="I7" i="12"/>
  <c r="I9" i="12"/>
  <c r="H4" i="12"/>
  <c r="I4" i="12"/>
  <c r="G30" i="3"/>
  <c r="H8" i="12"/>
  <c r="I11" i="9"/>
  <c r="I22" i="9" s="1"/>
  <c r="H22" i="9"/>
  <c r="H24" i="12"/>
  <c r="I11" i="12"/>
  <c r="I24" i="12" s="1"/>
  <c r="G26" i="12"/>
  <c r="G24" i="9"/>
  <c r="G42" i="3"/>
  <c r="I25" i="14" s="1"/>
  <c r="I10" i="12"/>
  <c r="G5" i="12"/>
  <c r="G13" i="12"/>
  <c r="G19" i="12" s="1"/>
  <c r="F19" i="9"/>
  <c r="F21" i="9" s="1"/>
  <c r="F25" i="9" s="1"/>
  <c r="G13" i="9"/>
  <c r="G17" i="9" s="1"/>
  <c r="AH10" i="4"/>
  <c r="I9" i="9"/>
  <c r="I7" i="9"/>
  <c r="H25" i="3"/>
  <c r="U9" i="4"/>
  <c r="U8" i="4"/>
  <c r="U11" i="4"/>
  <c r="U10" i="4"/>
  <c r="U5" i="4"/>
  <c r="T6" i="4"/>
  <c r="U6" i="4" s="1"/>
  <c r="H8" i="9"/>
  <c r="AA9" i="4"/>
  <c r="H29" i="3"/>
  <c r="J7" i="14" s="1"/>
  <c r="AA5" i="4"/>
  <c r="H4" i="9"/>
  <c r="AH5" i="4"/>
  <c r="AI18" i="4" s="1"/>
  <c r="I4" i="9"/>
  <c r="G5" i="9"/>
  <c r="AH8" i="4"/>
  <c r="AH11" i="4"/>
  <c r="G14" i="4"/>
  <c r="F18" i="4" l="1"/>
  <c r="G18" i="4" s="1"/>
  <c r="J12" i="14"/>
  <c r="J18" i="14" s="1"/>
  <c r="J20" i="14" s="1"/>
  <c r="AA12" i="4"/>
  <c r="AB12" i="4" s="1"/>
  <c r="F28" i="14"/>
  <c r="I20" i="14"/>
  <c r="G22" i="14"/>
  <c r="H22" i="14"/>
  <c r="U16" i="4"/>
  <c r="N16" i="4"/>
  <c r="M20" i="4"/>
  <c r="M22" i="4" s="1"/>
  <c r="N22" i="4" s="1"/>
  <c r="AB18" i="4"/>
  <c r="T14" i="4"/>
  <c r="U14" i="4" s="1"/>
  <c r="H44" i="14"/>
  <c r="G44" i="14" s="1"/>
  <c r="J44" i="14" s="1"/>
  <c r="F44" i="14"/>
  <c r="H27" i="14"/>
  <c r="I45" i="14"/>
  <c r="G21" i="12"/>
  <c r="G23" i="12" s="1"/>
  <c r="G29" i="12" s="1"/>
  <c r="F29" i="12"/>
  <c r="F12" i="6"/>
  <c r="E12" i="6" s="1"/>
  <c r="H12" i="6" s="1"/>
  <c r="D12" i="6"/>
  <c r="I8" i="12"/>
  <c r="H26" i="12"/>
  <c r="H24" i="9"/>
  <c r="I5" i="12"/>
  <c r="I13" i="12"/>
  <c r="I19" i="12" s="1"/>
  <c r="H5" i="12"/>
  <c r="H13" i="12"/>
  <c r="H19" i="12" s="1"/>
  <c r="G19" i="9"/>
  <c r="G21" i="9" s="1"/>
  <c r="G25" i="9" s="1"/>
  <c r="H13" i="9"/>
  <c r="H17" i="9" s="1"/>
  <c r="AA6" i="4"/>
  <c r="AB6" i="4" s="1"/>
  <c r="F20" i="4"/>
  <c r="AB9" i="4"/>
  <c r="AB5" i="4"/>
  <c r="AB16" i="4"/>
  <c r="AB8" i="4"/>
  <c r="AB10" i="4"/>
  <c r="AB11" i="4"/>
  <c r="AH9" i="4"/>
  <c r="AH12" i="4" s="1"/>
  <c r="I8" i="9"/>
  <c r="H30" i="3"/>
  <c r="AI16" i="4"/>
  <c r="AH6" i="4"/>
  <c r="AI6" i="4" s="1"/>
  <c r="AI10" i="4"/>
  <c r="AI5" i="4"/>
  <c r="H5" i="9"/>
  <c r="AI11" i="4"/>
  <c r="I5" i="9"/>
  <c r="AI8" i="4"/>
  <c r="AA14" i="4" l="1"/>
  <c r="AA20" i="4" s="1"/>
  <c r="AA22" i="4" s="1"/>
  <c r="T20" i="4"/>
  <c r="T22" i="4" s="1"/>
  <c r="U22" i="4" s="1"/>
  <c r="N20" i="4"/>
  <c r="H28" i="14"/>
  <c r="J22" i="14"/>
  <c r="I22" i="14"/>
  <c r="G28" i="14"/>
  <c r="H45" i="14"/>
  <c r="G45" i="14" s="1"/>
  <c r="J45" i="14" s="1"/>
  <c r="F45" i="14"/>
  <c r="I46" i="14"/>
  <c r="I21" i="12"/>
  <c r="I23" i="12" s="1"/>
  <c r="I29" i="12" s="1"/>
  <c r="H21" i="12"/>
  <c r="H23" i="12" s="1"/>
  <c r="H29" i="12" s="1"/>
  <c r="F13" i="6"/>
  <c r="E13" i="6" s="1"/>
  <c r="H13" i="6" s="1"/>
  <c r="D13" i="6"/>
  <c r="H19" i="9"/>
  <c r="H21" i="9" s="1"/>
  <c r="H25" i="9" s="1"/>
  <c r="I13" i="9"/>
  <c r="I17" i="9" s="1"/>
  <c r="F22" i="4"/>
  <c r="G20" i="4"/>
  <c r="AI9" i="4"/>
  <c r="AI12" i="4"/>
  <c r="AH14" i="4"/>
  <c r="M24" i="4"/>
  <c r="N24" i="4" s="1"/>
  <c r="AB14" i="4" l="1"/>
  <c r="U20" i="4"/>
  <c r="C35" i="12"/>
  <c r="D31" i="9" s="1"/>
  <c r="H46" i="14"/>
  <c r="G46" i="14" s="1"/>
  <c r="J46" i="14" s="1"/>
  <c r="F46" i="14"/>
  <c r="I27" i="14"/>
  <c r="I28" i="14" s="1"/>
  <c r="J27" i="14"/>
  <c r="J28" i="14" s="1"/>
  <c r="C34" i="12"/>
  <c r="D30" i="9" s="1"/>
  <c r="I19" i="9"/>
  <c r="I21" i="9" s="1"/>
  <c r="I25" i="9" s="1"/>
  <c r="C30" i="9" s="1"/>
  <c r="G22" i="4"/>
  <c r="F24" i="4"/>
  <c r="G24" i="4" s="1"/>
  <c r="T24" i="4"/>
  <c r="U24" i="4" s="1"/>
  <c r="AB20" i="4"/>
  <c r="AB22" i="4"/>
  <c r="AI14" i="4"/>
  <c r="AH20" i="4"/>
  <c r="E38" i="14" l="1"/>
  <c r="E37" i="14"/>
  <c r="AA24" i="4"/>
  <c r="AB24" i="4" s="1"/>
  <c r="AI20" i="4"/>
  <c r="AH22" i="4"/>
  <c r="AI22" i="4" s="1"/>
  <c r="AH24" i="4" l="1"/>
  <c r="AI24" i="4" s="1"/>
  <c r="D31" i="3" l="1"/>
  <c r="D37" i="3" s="1"/>
  <c r="G31" i="3"/>
  <c r="G37" i="3" s="1"/>
  <c r="F31" i="3"/>
  <c r="F37" i="3" s="1"/>
  <c r="H31" i="3"/>
  <c r="H37" i="3" s="1"/>
  <c r="E31" i="3"/>
  <c r="E37" i="3" s="1"/>
  <c r="C31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tc={29B0A3CC-C60E-494C-8F11-4D653B54F913}</author>
  </authors>
  <commentList>
    <comment ref="B5" authorId="0" shapeId="0" xr:uid="{00000000-0006-0000-05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Preguntar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Andres Rosales</author>
  </authors>
  <commentList>
    <comment ref="B1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Carlos Andres Rosales:</t>
        </r>
        <r>
          <rPr>
            <sz val="9"/>
            <color indexed="81"/>
            <rFont val="Tahoma"/>
            <family val="2"/>
          </rPr>
          <t xml:space="preserve">
Subir depreciacion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tc={6D7B34E5-489F-4B04-AAFF-D908CDDB373A}</author>
  </authors>
  <commentList>
    <comment ref="B11" authorId="0" shapeId="0" xr:uid="{00000000-0006-0000-07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Abajo de servicios publicos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tc={6D7B34E5-489F-4B05-AAFF-D908CDDB373A}</author>
  </authors>
  <commentList>
    <comment ref="B11" authorId="0" shapeId="0" xr:uid="{00000000-0006-0000-08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Abajo de servicios publicos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tc={270623AC-9E6E-449E-A89F-CD6FEF8C2CEE}</author>
  </authors>
  <commentList>
    <comment ref="B10" authorId="0" shapeId="0" xr:uid="{270623AC-9E6E-449E-A89F-CD6FEF8C2CE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Abajo de servicios publicos</t>
      </text>
    </comment>
  </commentList>
</comments>
</file>

<file path=xl/sharedStrings.xml><?xml version="1.0" encoding="utf-8"?>
<sst xmlns="http://schemas.openxmlformats.org/spreadsheetml/2006/main" count="488" uniqueCount="303">
  <si>
    <t>Costos maquinaria</t>
  </si>
  <si>
    <t>Precio unitario (USD)</t>
  </si>
  <si>
    <t>Cantidad</t>
  </si>
  <si>
    <t>Dólar miercoles 9 junio2021 [1]</t>
  </si>
  <si>
    <t>Costos instalaciones</t>
  </si>
  <si>
    <t>Precio</t>
  </si>
  <si>
    <t>Total</t>
  </si>
  <si>
    <t>Salarios</t>
  </si>
  <si>
    <t>Terreno</t>
  </si>
  <si>
    <t>Secadoras [20]</t>
  </si>
  <si>
    <t>Sanitario [2]</t>
  </si>
  <si>
    <t>Operario x 1</t>
  </si>
  <si>
    <t>25000 m2</t>
  </si>
  <si>
    <t>Molino [21]</t>
  </si>
  <si>
    <t>Lavamanos [3]</t>
  </si>
  <si>
    <t>aux transporte</t>
  </si>
  <si>
    <t>Peletizadora [22]</t>
  </si>
  <si>
    <t>Mesa [4]</t>
  </si>
  <si>
    <t>carga prestacional 51%</t>
  </si>
  <si>
    <t>Empacadora [23]</t>
  </si>
  <si>
    <t>Cocineta [5]</t>
  </si>
  <si>
    <t>Enfriadora [24]</t>
  </si>
  <si>
    <t>Lavaplatos [6]</t>
  </si>
  <si>
    <t>Escritorio [7]</t>
  </si>
  <si>
    <t>o se compra</t>
  </si>
  <si>
    <t>Computador [8]</t>
  </si>
  <si>
    <t>o se asume un costo de arrendamiento-gasto operacional</t>
  </si>
  <si>
    <t>Silla oficina [9]</t>
  </si>
  <si>
    <t>Costo Adecuaciones</t>
  </si>
  <si>
    <t>Buggies [10]</t>
  </si>
  <si>
    <t>Costo arrendamiento</t>
  </si>
  <si>
    <t>Palas [11]</t>
  </si>
  <si>
    <t>Señalizacion [12]</t>
  </si>
  <si>
    <t>Puerta Enrollable [13]</t>
  </si>
  <si>
    <t>Puertas Salida de Emergencia [14]</t>
  </si>
  <si>
    <t>Inversion inicial</t>
  </si>
  <si>
    <t>Puertas Metálica Multiuso (oficina) [15]</t>
  </si>
  <si>
    <t>Inversionistas</t>
  </si>
  <si>
    <t>Dotaciones</t>
  </si>
  <si>
    <t>Financiacion</t>
  </si>
  <si>
    <t>Cascos [16]</t>
  </si>
  <si>
    <t>Overoles [17]</t>
  </si>
  <si>
    <t>Botas [18]</t>
  </si>
  <si>
    <t>Guantes [19]</t>
  </si>
  <si>
    <t>kg</t>
  </si>
  <si>
    <t>Bultos 40 kg</t>
  </si>
  <si>
    <t>Demanda mensual</t>
  </si>
  <si>
    <t xml:space="preserve">Resumen inversiones iniciales </t>
  </si>
  <si>
    <t>Inventario promedio</t>
  </si>
  <si>
    <t>Concepto</t>
  </si>
  <si>
    <t>Costo</t>
  </si>
  <si>
    <t>Maquinas</t>
  </si>
  <si>
    <t>Adecuaciones</t>
  </si>
  <si>
    <t>Instalaciones</t>
  </si>
  <si>
    <t>Dotacion</t>
  </si>
  <si>
    <t>Determinación precio del producto (costos variables)</t>
  </si>
  <si>
    <t>Produccion por bulto de insumo</t>
  </si>
  <si>
    <t>Residuo naranja</t>
  </si>
  <si>
    <t>Bultos</t>
  </si>
  <si>
    <t>Costo unitario</t>
  </si>
  <si>
    <t>Requerimiento diario</t>
  </si>
  <si>
    <t>Costo mensual insumos</t>
  </si>
  <si>
    <t>Calcio [24]</t>
  </si>
  <si>
    <t>Fosforo</t>
  </si>
  <si>
    <t>Calcio</t>
  </si>
  <si>
    <t>Empaque</t>
  </si>
  <si>
    <t>Agua</t>
  </si>
  <si>
    <t>Residuo de naranja</t>
  </si>
  <si>
    <t>Precio de Venta al Publico</t>
  </si>
  <si>
    <t>Calcio (40 kg)</t>
  </si>
  <si>
    <t>$</t>
  </si>
  <si>
    <t>$/kg</t>
  </si>
  <si>
    <t>Ingrediente </t>
  </si>
  <si>
    <r>
      <t>Producción de leche (kg/día)</t>
    </r>
    <r>
      <rPr>
        <sz val="8"/>
        <color rgb="FF000000"/>
        <rFont val="Times New Roman"/>
        <family val="1"/>
      </rPr>
      <t> </t>
    </r>
  </si>
  <si>
    <t>Bajo (20) </t>
  </si>
  <si>
    <t>Medio (20 -30) </t>
  </si>
  <si>
    <t>Alto (30 - 40) </t>
  </si>
  <si>
    <t>Residuo de naranja  </t>
  </si>
  <si>
    <t>Calcio </t>
  </si>
  <si>
    <t>Fósforo </t>
  </si>
  <si>
    <t>https://www.quimpac.com.co/index.php/fosfato-bicalcico</t>
  </si>
  <si>
    <t>Año</t>
  </si>
  <si>
    <t>IPC [25]</t>
  </si>
  <si>
    <t>2,4%</t>
  </si>
  <si>
    <t>COSTOS DE ALQUILER [26][27][28]</t>
  </si>
  <si>
    <t xml:space="preserve">Costo </t>
  </si>
  <si>
    <t>Area (m2)</t>
  </si>
  <si>
    <t>$/m2</t>
  </si>
  <si>
    <t>Promedio</t>
  </si>
  <si>
    <t>IPP</t>
  </si>
  <si>
    <t>Obra blanca más o menos $80,000/m2</t>
  </si>
  <si>
    <t>Variacion Anual Poblacion Bovina [29][30][31][32]</t>
  </si>
  <si>
    <t>Poblacion hembras mayores a 1 año</t>
  </si>
  <si>
    <t>Variacion</t>
  </si>
  <si>
    <t>%Variacion</t>
  </si>
  <si>
    <t>Tasas de interes [33]</t>
  </si>
  <si>
    <t>Tasa EA</t>
  </si>
  <si>
    <t>Tasa + DTF</t>
  </si>
  <si>
    <t>Rendimiento inversionista Tasa prom + 5%)</t>
  </si>
  <si>
    <t>BBVA</t>
  </si>
  <si>
    <t>Colpatria</t>
  </si>
  <si>
    <t>DTF 31/05/2021 [34]</t>
  </si>
  <si>
    <t>Costos Inventarios</t>
  </si>
  <si>
    <t>Precio inventario</t>
  </si>
  <si>
    <t>IPP mayo 2021 [35]</t>
  </si>
  <si>
    <t>Amortizacion Credito</t>
  </si>
  <si>
    <t>Maquina Año 3</t>
  </si>
  <si>
    <t>Tasa</t>
  </si>
  <si>
    <t>EA</t>
  </si>
  <si>
    <t>Monto</t>
  </si>
  <si>
    <t>Cuota fija (Anual)</t>
  </si>
  <si>
    <t>Monto año 3</t>
  </si>
  <si>
    <t>Cuota fija</t>
  </si>
  <si>
    <t>Saldo Inicial</t>
  </si>
  <si>
    <t>Capital</t>
  </si>
  <si>
    <t>Interes</t>
  </si>
  <si>
    <t>Cuota</t>
  </si>
  <si>
    <t>Saldo</t>
  </si>
  <si>
    <t>Amortizacion Inversionistas</t>
  </si>
  <si>
    <t>Desembolsos</t>
  </si>
  <si>
    <t xml:space="preserve">Variaciones </t>
  </si>
  <si>
    <t>Demanda</t>
  </si>
  <si>
    <t>Indicador</t>
  </si>
  <si>
    <t>Aumento Anual</t>
  </si>
  <si>
    <t>IPC 2021</t>
  </si>
  <si>
    <t>IPC 2022</t>
  </si>
  <si>
    <t>AÑO</t>
  </si>
  <si>
    <t>Ingresos</t>
  </si>
  <si>
    <t>Precio / Unidad</t>
  </si>
  <si>
    <t>Ventas</t>
  </si>
  <si>
    <t>Unidades</t>
  </si>
  <si>
    <t>Inversiones</t>
  </si>
  <si>
    <t>Maquinaria y equipo</t>
  </si>
  <si>
    <t>Depreciaciones</t>
  </si>
  <si>
    <t>Depreciacion Maquinas</t>
  </si>
  <si>
    <t>Valor en libros (solo año 5)</t>
  </si>
  <si>
    <t>Costos fijos</t>
  </si>
  <si>
    <t>Operarios</t>
  </si>
  <si>
    <t>Acueducto-Alcantarillado</t>
  </si>
  <si>
    <t>Internet-Telefono</t>
  </si>
  <si>
    <t>Costo Arrendamiento</t>
  </si>
  <si>
    <t>Costos Variables</t>
  </si>
  <si>
    <t>Energia</t>
  </si>
  <si>
    <t>Materia prima</t>
  </si>
  <si>
    <t>COSTOS TOTALES</t>
  </si>
  <si>
    <t>Gastos</t>
  </si>
  <si>
    <t>Cuota Inversionistas</t>
  </si>
  <si>
    <t>Cuota Prestamos</t>
  </si>
  <si>
    <t>Total Costos y Gastos</t>
  </si>
  <si>
    <t>Capital de trabajo requerido</t>
  </si>
  <si>
    <t>Costo de Inventario</t>
  </si>
  <si>
    <t>Cuentas por pagar</t>
  </si>
  <si>
    <t>Inversion Capital de Trabajo</t>
  </si>
  <si>
    <t>Demanda Diaria</t>
  </si>
  <si>
    <t>Proyeccion (dias)</t>
  </si>
  <si>
    <t>Costos Servicios Acueducto y Alcantarillado (Olaya) [36][37]</t>
  </si>
  <si>
    <t>Margenes brutos</t>
  </si>
  <si>
    <t>Fijo</t>
  </si>
  <si>
    <t>Netos</t>
  </si>
  <si>
    <t>Variable (m3)</t>
  </si>
  <si>
    <t>Consumo energetico maquinas (kW)</t>
  </si>
  <si>
    <t>Secadora [19]</t>
  </si>
  <si>
    <t>Moledora[20]</t>
  </si>
  <si>
    <t>Peletizadora (consumo promedio) [21]</t>
  </si>
  <si>
    <t>Empacadora[23]</t>
  </si>
  <si>
    <t>Consumo total diario</t>
  </si>
  <si>
    <t>Costo compartido kw/h</t>
  </si>
  <si>
    <t>ALIMENTOS</t>
  </si>
  <si>
    <t>ESTADO DE RESULTADOS DEL 1 DE ENERO DE 2022 AL 31 DE DICIEMBRE DE 2022</t>
  </si>
  <si>
    <t>ESTADO DE RESULTADOS DEL 1 DE ENERO DE 2023 AL 31 DE DICIEMBRE DE 2023</t>
  </si>
  <si>
    <t>ESTADO DE RESULTADOS DEL 1 DE ENERO DE 2024 AL 31 DE DICIEMBRE DE 2024</t>
  </si>
  <si>
    <t>ESTADO DE RESULTADOS DEL 1 DE ENERO DE 2025 AL 31 DE DICIEMBRE DE 2025</t>
  </si>
  <si>
    <t>ESTADO DE RESULTADOS DEL 1 DE ENERO DE 2026 AL 31 DE DICIEMBRE DE 2026</t>
  </si>
  <si>
    <t>Importe</t>
  </si>
  <si>
    <t>Porcentaje</t>
  </si>
  <si>
    <t>Ventas netas</t>
  </si>
  <si>
    <t>Mano de obra</t>
  </si>
  <si>
    <t>Costos arrendamiento</t>
  </si>
  <si>
    <t>Servicios públicos</t>
  </si>
  <si>
    <t>Costo de ventas</t>
  </si>
  <si>
    <t>Utilidad bruta</t>
  </si>
  <si>
    <t>Gastos financieros</t>
  </si>
  <si>
    <t>Depreciacion maquinas</t>
  </si>
  <si>
    <t>Total gastos</t>
  </si>
  <si>
    <t>Utilidad antes de impuestos</t>
  </si>
  <si>
    <t>Impuesto a la renta (30%) [38]</t>
  </si>
  <si>
    <t>Impuesto a la renta (30%)</t>
  </si>
  <si>
    <t>Impuesto a la renta (33%)</t>
  </si>
  <si>
    <t>Utilidad neta</t>
  </si>
  <si>
    <t>Gastos operacionales</t>
  </si>
  <si>
    <t>Utilidad antes de intereses e impuestos</t>
  </si>
  <si>
    <t>Utilidad Neta (operacional)</t>
  </si>
  <si>
    <t>Inversión en activos fijos</t>
  </si>
  <si>
    <t>Inversión en Capital de Trabajo</t>
  </si>
  <si>
    <t>FLUJO NETO DE CAJA DEL PROYECTO</t>
  </si>
  <si>
    <t>Proyecto</t>
  </si>
  <si>
    <t>Inversionista</t>
  </si>
  <si>
    <t>WACC</t>
  </si>
  <si>
    <t>TIR</t>
  </si>
  <si>
    <t>VPN</t>
  </si>
  <si>
    <t>Gastos financieros (intereses)</t>
  </si>
  <si>
    <t>Utilidad Neta</t>
  </si>
  <si>
    <t>Desembolsos créditos</t>
  </si>
  <si>
    <t>Amortización deuda</t>
  </si>
  <si>
    <t>FLUJO NETO DE CAJA DEL INVERSIONISTA</t>
  </si>
  <si>
    <t>Valor</t>
  </si>
  <si>
    <t>Tasa inversionista</t>
  </si>
  <si>
    <t>Tasa inversionista para VPN = 0</t>
  </si>
  <si>
    <t>Tasas iguales para VPN = 0</t>
  </si>
  <si>
    <t>Tasa interes creditos para VPN = 0</t>
  </si>
  <si>
    <t>Tasas iniciales</t>
  </si>
  <si>
    <t>Tasa creditos</t>
  </si>
  <si>
    <t>Creditos</t>
  </si>
  <si>
    <t>[1]</t>
  </si>
  <si>
    <t>“Precio OFICIAL TRM del Dólar 9 de Junio de 2021.” https://www.dolarhoy.co/2021-06-09 (accessed Jun. 20, 2021).</t>
  </si>
  <si>
    <t>[2]</t>
  </si>
  <si>
    <t>“Sanitario tao single Blanco - Homecenter.com.co.” https://www.homecenter.com.co/homecenter-co/product/304017/Sanitario-tao-single-Blanco/304017 (accessed Jun. 20, 2021).</t>
  </si>
  <si>
    <t>[3]</t>
  </si>
  <si>
    <t>“Lavamanos Milano Blanco - Homecenter.com.co.” https://www.homecenter.com.co/homecenter-co/product/68126/Lavamanos-Milano-Blanco/68126 (accessed Jun. 20, 2021).</t>
  </si>
  <si>
    <t>[4]</t>
  </si>
  <si>
    <t>“Combo De Mesa Eterna + 4 Sillas Eterna Con Brazo Rimax | Linio Colombia - RI617HL1ADM5ZLCO.” https://www.linio.com.co/p/combo-de-mesa-eterna-4-sillas-eterna-con-brazo-rimax-n0ru4v?adjust_t=1zira0_f1h7ws&amp;adjust_google_network=u&amp;adjust_google_placement=&amp;adjust_campaign=col-semun-All_Products&amp;adjust_adgroup=130645354944&amp;utm_term=&amp;gclid=CjwKCAjwzruGBhBAEiwAUqMR8C3nK41Ogw3KiSyvIAVXG1qAhhaKvR5twEbvWEhzYA0gc34Qkhrl-hoCn-UQAvD_BwE (accessed Jun. 20, 2021).</t>
  </si>
  <si>
    <t>[5]</t>
  </si>
  <si>
    <t>“Abba Cocineta abba 4 ptos mesa inox torre gris - sg 400 - Falabella.com.” https://www.falabella.com.co/falabella-co/product/8847673/Cocineta-abba-4-ptos-mesa-inox-torre-gris-sg-400/8847673?ef_id=CjwKCAjwzruGBhBAEiwAUqMR8CShLfWI6d7lZZts4fMoc5OiLUMDaCtYh7ee1HzoaJTWCgNuZSYreBoCl9oQAvD_BwE:G:s&amp;s_kwcid=AL!703!3!416398352288!!!u!1168166494707!&amp;kid=shopp991056568&amp;gclid=CjwKCAjwzruGBhBAEiwAUqMR8CShLfWI6d7lZZts4fMoc5OiLUMDaCtYh7ee1HzoaJTWCgNuZSYreBoCl9oQAvD_BwE (accessed Jun. 20, 2021).</t>
  </si>
  <si>
    <t>[6]</t>
  </si>
  <si>
    <t>“Lavaplatos para Empotrar 1 Poceta 50x35 cm Acero Inoxidable - Homecenter.com.co.” https://www.homecenter.com.co/homecenter-co/product/258494 (accessed Jun. 20, 2021).</t>
  </si>
  <si>
    <t>[7]</t>
  </si>
  <si>
    <t>“TVILUM Escritorio Function Plus Negro 110 cm - Falabella.com.” https://www.falabella.com.co/falabella-co/product/6947731/Escritorio-Function-Plus-Negro-110-cm/6947731?ef_id=CjwKCAjwzruGBhBAEiwAUqMR8EZu4Gr3UNKDxgMwBlPZzB3YIe7VAGMHM0RV4GAZYZJR8OrKGu98wBoC8CAQAvD_BwE:G:s&amp;s_kwcid=AL!703!3!461362390303!!!u!1221178657598!&amp;kid=shopp991056892&amp;gclid=CjwKCAjwzruGBhBAEiwAUqMR8EZu4Gr3UNKDxgMwBlPZzB3YIe7VAGMHM0RV4GAZYZJR8OrKGu98wBoC8CAQAvD_BwE (accessed Jun. 20, 2021).</t>
  </si>
  <si>
    <t>[8]</t>
  </si>
  <si>
    <t>“HP Portátil hp 255 g7 15.6 pulgadas amd 8gb 1tb - Falabella.com.” https://www.falabella.com.co/falabella-co/product/13651958/Portatil-hp-255-g7-15.6-pulgadas-amd-8gb-1tb/13651958?ef_id=CjwKCAjwzruGBhBAEiwAUqMR8IInnygBAWsuTl9WEQf0sJDhIJHYFMShAiHdZT066qRCPvX7wdxxcxoCfN4QAvD_BwE:G:s&amp;s_kwcid=AL!703!3!461418582428!!!u!955027057664!&amp;kid=shopp991056888&amp;gclid=CjwKCAjwzruGBhBAEiwAUqMR8IInnygBAWsuTl9WEQf0sJDhIJHYFMShAiHdZT066qRCPvX7wdxxcxoCfN4QAvD_BwE (accessed Jun. 20, 2021).</t>
  </si>
  <si>
    <t>[9]</t>
  </si>
  <si>
    <t>“RTA DESIGN Silla Ejecutiva Chloe Negro Gris - Falabella.com.” https://www.falabella.com.co/falabella-co/product/9932399/Silla-Ejecutiva-Chloe-Negro-Gris/9932399?ef_id=CjwKCAjwzruGBhBAEiwAUqMR8GTHwz6SSY4441AlDZd0xOppCB-So3IXThbPtFOfs9JnoG4FJ2PzYxoClQkQAvD_BwE:G:s&amp;s_kwcid=AL!703!3!461362390303!!!u!1221178657598!&amp;kid=shopp991056892&amp;gclid=CjwKCAjwzruGBhBAEiwAUqMR8GTHwz6SSY4441AlDZd0xOppCB-So3IXThbPtFOfs9JnoG4FJ2PzYxoClQkQAvD_BwE (accessed Jun. 20, 2021).</t>
  </si>
  <si>
    <t>[10]</t>
  </si>
  <si>
    <t>“(2) Carretilla Bellota Antipinchazo 3.5 - Tolva Metalica 65 Lt | Mercado Libre.” https://articulo.mercadolibre.com.co/MCO-580686754-carretilla-bellota-antipinchazo-35-tolva-metalica-65-lt-_JM?matt_tool=44486290&amp;matt_word=&amp;matt_source=google&amp;matt_campaign_id=11537840152&amp;matt_ad_group_id=115404097631&amp;matt_match_type=&amp;matt_network=g&amp;matt_device=c&amp;matt_creative=476793385560&amp;matt_keyword=&amp;matt_ad_position=&amp;matt_ad_type=pla&amp;matt_merchant_id=309207092&amp;matt_product_id=MCO580686754&amp;matt_product_partition_id=324807647474&amp;matt_target_id=aud-978541508565:pla-324807647474&amp;gclid=CjwKCAjwzruGBhBAEiwAUqMR8NkwlPEa3bkuQfLTWI2hrrwCqR3-hYj7Y0bFbmB9hfclQr_WNt7sKxoCmioQAvD_BwE (accessed Jun. 20, 2021).</t>
  </si>
  <si>
    <t>[11]</t>
  </si>
  <si>
    <t>“(2) Pala Redonda # 4 - Bellota | Mercado Libre.” https://articulo.mercadolibre.com.co/MCO-557179074-pala-redonda-4-bellota-_JM?matt_tool=44486290&amp;matt_word=&amp;matt_source=google&amp;matt_campaign_id=11537840152&amp;matt_ad_group_id=115404097631&amp;matt_match_type=&amp;matt_network=g&amp;matt_device=c&amp;matt_creative=476793385560&amp;matt_keyword=&amp;matt_ad_position=&amp;matt_ad_type=pla&amp;matt_merchant_id=217253948&amp;matt_product_id=MCO557179074&amp;matt_product_partition_id=324807647474&amp;matt_target_id=aud-978541508565:pla-324807647474&amp;gclid=CjwKCAjwzruGBhBAEiwAUqMR8NQsZ-Hu_MIi35tp5B1MZPJqG9F0tudsYqYoVacoJwF9_nSweDdOrBoCBK0QAvD_BwE (accessed Jun. 20, 2021).</t>
  </si>
  <si>
    <t>[12]</t>
  </si>
  <si>
    <t>“(2) Casco De Seguridad Negro Ingeniero Obra Construccion | Mercado Libre.” https://articulo.mercadolibre.com.co/MCO-587091256-casco-de-seguridad-negro-ingeniero-obra-construccion-_JM#position=1&amp;search_layout=stack&amp;type=pad&amp;tracking_id=b107ba9e-86dd-4eac-8109-87f9591ca489&amp;is_advertising=true&amp;ad_domain=VQCATCORE_LST&amp;ad_position=1&amp;ad_click_id=Mjg5NGQ0MjYtMzk4NC00M2Y3LTg1MTAtZTJiNGI1ZjE2NzU3 (accessed Jun. 20, 2021).</t>
  </si>
  <si>
    <t>[13]</t>
  </si>
  <si>
    <t>“(2) Overol En Drill Dos Piezas En Drill Dotaciones Industriales | Mercado Libre.” https://articulo.mercadolibre.com.co/MCO-571519102-overol-en-drill-dos-piezas-en-drill-dotaciones-industriales-_JM?searchVariation=60232894603#searchVariation=60232894603&amp;position=2&amp;search_layout=grid&amp;type=item&amp;tracking_id=575937d0-a1e0-4caf-acd7-dd7e12cecec5 (accessed Jun. 20, 2021).</t>
  </si>
  <si>
    <t>[14]</t>
  </si>
  <si>
    <t>“(3) Botas Caucho Para Motociclistas,100% Impermeables Garantia | Mercado Libre.” https://articulo.mercadolibre.com.co/MCO-446273712-botas-caucho-para-motociclistas100-impermeables-garantia-_JM?searchVariation=58828938195#searchVariation=58828938195&amp;position=2&amp;search_layout=grid&amp;type=item&amp;tracking_id=0f8ea384-ec45-4995-903e-1252efc05176 (accessed Jun. 20, 2021).</t>
  </si>
  <si>
    <t>[15]</t>
  </si>
  <si>
    <t>“Total Safety Company SAS - Productos.” http://www.totalsafetyco.com/app/productos_detalle.php?id=104 (accessed Jun. 20, 2021).</t>
  </si>
  <si>
    <t>[16]</t>
  </si>
  <si>
    <t>“(2) Señalización Industrial Empresas/edificios (paquete X 15) | Mercado Libre.” https://articulo.mercadolibre.com.co/MCO-566254574-senalizacion-industrial-empresasedificios-paquete-x-15-_JM#position=3&amp;search_layout=stack&amp;type=item&amp;tracking_id=206ae255-a504-405b-a950-bccb523aecdf (accessed Jun. 20, 2021).</t>
  </si>
  <si>
    <t>[17]</t>
  </si>
  <si>
    <t>“Precio en Colombia de Ud de Puerta enrollable para garaje, de aluminio. Generador de precios de la construcción. CYPE Ingenieros, S.A.” http://www.colombia.generadordeprecios.info/obra_nueva/calculaprecio.asp?Valor=0%7C0_0%7C1%7CLGL040%7Clgl_040:_0_0_0_0_1_0_0_9 (accessed Jun. 20, 2021).</t>
  </si>
  <si>
    <t>[18]</t>
  </si>
  <si>
    <t>“Puertas Salida de Emergencia | DOORTEC SAS.” https://doortec.com.co/productos/salidas-de-emergencia-1-hoja/ (accessed Jun. 20, 2021).</t>
  </si>
  <si>
    <t>[19]</t>
  </si>
  <si>
    <t>“Secador De Frutas Industrial De Baja Energía,Deshidratador,Deshidratadora De Alimentos - Buy Industrial Fruit Dryer,Dehydrator,Deshidratadora De Alimentos Product on Alibaba.com.” https://spanish.alibaba.com/product-detail/low-energy-industrial-fruit-dryer-dehydrator-deshidratadora-de-alimentos-1600209495161.html?spm=a2700.galleryofferlist.normal_offer.d_title.22cd2f143qDDHy (accessed May 14, 2021).</t>
  </si>
  <si>
    <t>[20]</t>
  </si>
  <si>
    <t>“Uso Industrial Automática Molino De Rodillo De 5 Toneladas Por Día Maíz/molino De Harina De Trigo Maíz/harina De Maíz De Precio De La Máquina - Buy Maize Flour Milling Machine Price,Wheat Flour Mill Corn,Horizontal Flour Mill Product on Alibaba.com.” https://spanish.alibaba.com/product-detail/industrial-use-automatic-roller-mill-5-ton-per-day-maize-wheat-flour-mill-corn-maize-flour-milling-machine-price-60562666675.html?spm=a2700.galleryofferlist.normal_offer.d_title.4d5d62481F0rml (accessed May 14, 2021).</t>
  </si>
  <si>
    <t>[21]</t>
  </si>
  <si>
    <t>“Máquina De Fabricación De Pellets Para Alimentos De Animales,Producto En Oferta - Buy Pellet Making Machine,Animal Food Pellet Machine Mill,Cattle Fodder Pellet Press Machine Product on Alibaba.com.” https://spanish.alibaba.com/product-detail/hot-sale-feedstuff-pellet-making-machine-for-animal-food-pellets-production-60469623046.html?spm=a2700.7735675.normal_offer.d_title.395a160dbogKuh&amp;s=p (accessed May 14, 2021).</t>
  </si>
  <si>
    <t>[22]</t>
  </si>
  <si>
    <t>“Boyang 10-50kg Automatic Urea Silicon Fertilizer Open Top Bag Packaging Machine - Buy Grain Packing Machine,Bagging Machine 25 Kg,Maquina Empacadora De Granos Product on Alibaba.com.” https://www.alibaba.com/product-detail/Boyang-10-50kg-Automatic-Urea-Silicon_1600117614596.html?spm=a2700.galleryofferlist.normal_offer.d_title.5f8c3b4bUU3Nbr (accessed May 19, 2021).</t>
  </si>
  <si>
    <t>[23]</t>
  </si>
  <si>
    <t>“¡venta Caliente! Enfriador De Pellets Para Alimentación De Animales,Aves De Corral,Ganado Y Acuáticos,Certificado Ce - Buy Feed Pellet Cooler,Cattle Feed Pellet Cooler,Chicken Feed Pellet Cooler Product on Alibaba.com.” https://spanish.alibaba.com/product-detail/pellet-cooler-feed-pellet-cooler-hot-sale-ce-certificate-animal-poultry-livestock-aquatic-feed-pellet-cooler-859859696.html?spm=a2700.galleryofferlist.normal_offer.d_title.79217129I1SvNS&amp;s=p (accessed May 19, 2021).</t>
  </si>
  <si>
    <t>[24]</t>
  </si>
  <si>
    <t>“(2) Caldolomita Calcio Ganaderia * 50 Kilos | Mercado Libre.” https://articulo.mercadolibre.com.co/MCO-616093000-caldolomita-calcio-ganaderia-50-kilos-_JM?matt_tool=88200327&amp;matt_word=&amp;matt_source=google&amp;matt_campaign_id=11584009880&amp;matt_ad_group_id=115856425187&amp;matt_match_type=&amp;matt_network=g&amp;matt_device=c&amp;matt_creative=478549091430&amp;matt_keyword=&amp;matt_ad_position=&amp;matt_ad_type=pla&amp;matt_merchant_id=312346601&amp;matt_product_id=MCO616093000&amp;matt_product_partition_id=315555065440&amp;matt_target_id=aud-978541508565:pla-315555065440&amp;gclid=Cj0KCQjwktKFBhCkARIsAJeDT0iNkce_Y_KdHlONMeCeLDPFqW4knJgeHF8k-2-wpQdd3ZORw9pvUooaApJIEALw_wcB (accessed Jun. 20, 2021).</t>
  </si>
  <si>
    <t>[25]</t>
  </si>
  <si>
    <t>“Proyecciones económicas Colombia 2021 - 2025.” https://www.grupobancolombia.com/wps/portal/empresas/capital-inteligente/actualidad-economica-sectorial/proyecciones-economicas-colombia-2021-2025 (accessed Jun. 20, 2021).</t>
  </si>
  <si>
    <t>[26]</t>
  </si>
  <si>
    <t>“Arriendo Bodegas Zona Industrial Medellin.” https://casas.mitula.com.co/detalle/92612/8780007622591090777/7/8/arriendo-bodegas-zona-industrial-medellin?page=2&amp;pos=7&amp;t_sec=190&amp;t_or=2&amp;t_pvid=e495be78-edfa-41c9-b43c-63004928b235&amp;req_sgmt=REVTS1RPUDtTRU87QURfUEFHRTs= (accessed Jun. 20, 2021).</t>
  </si>
  <si>
    <t>[27]</t>
  </si>
  <si>
    <t>“Bodega en arriendo para estrenar Barrio Trinidad.” https://casas.mitula.com.co/adform/0000008090126622591297176?page=2&amp;pos=1&amp;t_sec=190&amp;t_or=2&amp;t_pvid=71f3317d-1b0c-4815-9f73-daca4a65c1e0&amp;req_sgmt=REVTS1RPUDtTRU87QURfUEFHRTs= (accessed Jun. 20, 2021).</t>
  </si>
  <si>
    <t>[28]</t>
  </si>
  <si>
    <t>“Bodega en Arriendo - Medellín | Fincaraiz.com.co | Código: 6388929.” https://www.fincaraiz.com.co/bodega-en-arriendo/medellin/belen-det-6388929.aspx?utm_source=Lifull-connect&amp;utm_medium=referrer (accessed Jun. 20, 2021).</t>
  </si>
  <si>
    <t>[29]</t>
  </si>
  <si>
    <t>“BOVINOS-CENSO-2020.” .</t>
  </si>
  <si>
    <t>[30]</t>
  </si>
  <si>
    <t>“CENSO-BOVINO-2017.” .</t>
  </si>
  <si>
    <t>[31]</t>
  </si>
  <si>
    <t>“Bovinos-por-Muni-y-Dpto-2016.” .</t>
  </si>
  <si>
    <t>[32]</t>
  </si>
  <si>
    <t>“TABLA-BOVINOS-MUNICIPIOS-DEPARTAMENTOS-2019.” .</t>
  </si>
  <si>
    <t>[33]</t>
  </si>
  <si>
    <t>“Mejores tasas de crédito para pymes 2021 - Rankia.” https://www.rankia.co/blog/mejores-creditos-y-prestamos-colombia/3927261-mejores-tasas-credito-para-pymes-2021 (accessed Jun. 20, 2021).</t>
  </si>
  <si>
    <t>[34]</t>
  </si>
  <si>
    <t>A. De Nosotros, I. Relations, and P. Financiero, “Grupo Aval - Tasas de Interés Home Financiero Monedas Renta Variable Renta Fija Indicadores,” pp. 1–3, 2021.</t>
  </si>
  <si>
    <t>[35]</t>
  </si>
  <si>
    <t>“Índice de precios del productor (IPP).” https://www.dane.gov.co/index.php/estadisticas-por-tema/precios-y-costos/indice-de-precios-del-productor-ipp (accessed Jun. 20, 2021).</t>
  </si>
  <si>
    <t>[36]</t>
  </si>
  <si>
    <t>“(No Title).” https://www.epm.com.co/site/Portals/2/Documentos/tarifas/Energia_2021/Publicacion_Tarifas_Energia_17_abril_2021.pdf?ver=2021-04-19-120518-357 (accessed Jun. 20, 2021).</t>
  </si>
  <si>
    <t>[37]</t>
  </si>
  <si>
    <t>“(No Title).” https://www.grupo-epm.com/site/Portals/1031/Publicación Occidente_SENDA_FEB_2021.pdf?ver=2020-12-10-141134-650 (accessed Jun. 20, 2021).</t>
  </si>
  <si>
    <t>[38]</t>
  </si>
  <si>
    <t>“La renta de empresas bajará gradualmente hasta 2022 si se aprueba nueva norma.” https://www.larepublica.co/especiales/contexto-de-la-ley-de-financiamiento/renta-de-empresas-bajara-gradualmente-hasta-2022-si-se-aprueba-ley-de-financiamiento-2788721 (accessed Jun. 20, 2021).</t>
  </si>
  <si>
    <t>Oferta 1</t>
  </si>
  <si>
    <t>Oferta 2</t>
  </si>
  <si>
    <t>Oferta 3</t>
  </si>
  <si>
    <t>Salario promedio por hora</t>
  </si>
  <si>
    <t>Semanas de trabajo</t>
  </si>
  <si>
    <t>Horas de trabajo semanal ingenieros</t>
  </si>
  <si>
    <t>Hora de trabajo coordinador de investigación</t>
  </si>
  <si>
    <t>Horas de trabajo semanal coordinador de investigación</t>
  </si>
  <si>
    <t>Costo 2 ingenieros</t>
  </si>
  <si>
    <t>Costo coordinador</t>
  </si>
  <si>
    <t>Costo total investigacion</t>
  </si>
  <si>
    <t xml:space="preserve">            “ofertas ingeniero industrial sin experiencia.” https://www.google.com/search?q=ofertas+ingeniero+industrial+sin+experiencia&amp;oq=ofertas+ingenieros+industriales&amp;aqs=chrome.1.69i57j0i22i30l9.5847j0j4&amp;sourceid=chrome&amp;ie=UTF-8&amp;ibp=htl;jobs&amp;sa=X&amp;ved=2ahUKEwjQ55Oc3YbyAhUlsTEKHRAgDTcQkd0GMAF6BAgFEAE#fpstate=tldetail&amp;htivrt=jobs&amp;htiq=ofertas+ingeniero+industrial+sin+experiencia&amp;htidocid=TwtNikU-xAVwBiyGAAAAAA%3D%3D&amp;sxsrf=ALeKk03Xyq4Y5RGYohFlVsxCIORJ26YE3w:1627508391095 (accessed Jul. 29, 2021).</t>
  </si>
  <si>
    <t>[39]</t>
  </si>
  <si>
    <t>Salarios ingenieros investigadores (mensual) [39]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</si>
</sst>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.0_-;\-&quot;$&quot;\ * #,##0.0_-;_-&quot;$&quot;\ * &quot;-&quot;??_-;_-@_-"/>
    <numFmt numFmtId="165" formatCode="_-&quot;$&quot;\ * #,##0_-;\-&quot;$&quot;\ * #,##0_-;_-&quot;$&quot;\ * &quot;-&quot;??_-;_-@_-"/>
    <numFmt numFmtId="166" formatCode="&quot;$&quot;#,##0.00"/>
    <numFmt numFmtId="167" formatCode="_-* #,##0_-;\-* #,##0_-;_-* &quot;-&quot;??_-;_-@_-"/>
    <numFmt numFmtId="168" formatCode="_-[$$-240A]\ * #,##0.00_-;\-[$$-240A]\ * #,##0.00_-;_-[$$-240A]\ * &quot;-&quot;??_-;_-@_-"/>
    <numFmt numFmtId="169" formatCode="0.0%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28">
    <xf numFmtId="0" fontId="0" fillId="0" borderId="0" xfId="0"/>
    <xf numFmtId="0" fontId="2" fillId="0" borderId="0" xfId="0" applyFont="1"/>
    <xf numFmtId="44" fontId="0" fillId="0" borderId="0" xfId="1" applyFont="1"/>
    <xf numFmtId="0" fontId="2" fillId="2" borderId="0" xfId="0" applyFont="1" applyFill="1"/>
    <xf numFmtId="0" fontId="0" fillId="2" borderId="0" xfId="0" applyFill="1"/>
    <xf numFmtId="44" fontId="0" fillId="0" borderId="0" xfId="0" applyNumberFormat="1"/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0" fontId="0" fillId="0" borderId="0" xfId="2" applyNumberFormat="1" applyFont="1"/>
    <xf numFmtId="0" fontId="0" fillId="2" borderId="10" xfId="0" applyFill="1" applyBorder="1"/>
    <xf numFmtId="0" fontId="0" fillId="0" borderId="15" xfId="0" applyBorder="1"/>
    <xf numFmtId="0" fontId="0" fillId="0" borderId="16" xfId="0" applyBorder="1"/>
    <xf numFmtId="10" fontId="0" fillId="0" borderId="0" xfId="0" applyNumberFormat="1"/>
    <xf numFmtId="0" fontId="6" fillId="0" borderId="0" xfId="3"/>
    <xf numFmtId="165" fontId="0" fillId="0" borderId="0" xfId="1" applyNumberFormat="1" applyFont="1"/>
    <xf numFmtId="0" fontId="0" fillId="0" borderId="0" xfId="0" applyAlignment="1">
      <alignment vertical="center"/>
    </xf>
    <xf numFmtId="0" fontId="0" fillId="3" borderId="0" xfId="0" applyFill="1"/>
    <xf numFmtId="0" fontId="0" fillId="4" borderId="21" xfId="0" applyFill="1" applyBorder="1"/>
    <xf numFmtId="0" fontId="0" fillId="3" borderId="22" xfId="0" applyFill="1" applyBorder="1"/>
    <xf numFmtId="44" fontId="0" fillId="3" borderId="22" xfId="0" applyNumberFormat="1" applyFill="1" applyBorder="1" applyAlignment="1">
      <alignment horizontal="center"/>
    </xf>
    <xf numFmtId="44" fontId="0" fillId="4" borderId="21" xfId="0" applyNumberFormat="1" applyFill="1" applyBorder="1" applyAlignment="1">
      <alignment horizontal="center"/>
    </xf>
    <xf numFmtId="43" fontId="0" fillId="3" borderId="0" xfId="4" applyFont="1" applyFill="1"/>
    <xf numFmtId="0" fontId="6" fillId="0" borderId="0" xfId="5"/>
    <xf numFmtId="166" fontId="0" fillId="0" borderId="23" xfId="0" applyNumberFormat="1" applyBorder="1"/>
    <xf numFmtId="0" fontId="0" fillId="0" borderId="0" xfId="0" applyBorder="1"/>
    <xf numFmtId="166" fontId="0" fillId="0" borderId="24" xfId="0" applyNumberFormat="1" applyBorder="1"/>
    <xf numFmtId="0" fontId="0" fillId="0" borderId="24" xfId="0" applyBorder="1" applyAlignment="1">
      <alignment horizontal="center"/>
    </xf>
    <xf numFmtId="166" fontId="0" fillId="0" borderId="26" xfId="0" applyNumberFormat="1" applyBorder="1"/>
    <xf numFmtId="166" fontId="0" fillId="0" borderId="25" xfId="0" applyNumberFormat="1" applyBorder="1"/>
    <xf numFmtId="166" fontId="2" fillId="2" borderId="23" xfId="0" applyNumberFormat="1" applyFont="1" applyFill="1" applyBorder="1"/>
    <xf numFmtId="0" fontId="2" fillId="2" borderId="23" xfId="0" applyFont="1" applyFill="1" applyBorder="1"/>
    <xf numFmtId="0" fontId="2" fillId="2" borderId="23" xfId="0" applyFont="1" applyFill="1" applyBorder="1" applyAlignment="1">
      <alignment horizontal="center"/>
    </xf>
    <xf numFmtId="167" fontId="0" fillId="0" borderId="27" xfId="4" applyNumberFormat="1" applyFont="1" applyBorder="1" applyAlignment="1">
      <alignment vertical="center"/>
    </xf>
    <xf numFmtId="167" fontId="0" fillId="0" borderId="27" xfId="4" applyNumberFormat="1" applyFont="1" applyBorder="1" applyAlignment="1">
      <alignment horizontal="center"/>
    </xf>
    <xf numFmtId="10" fontId="0" fillId="0" borderId="27" xfId="2" applyNumberFormat="1" applyFont="1" applyBorder="1" applyAlignment="1">
      <alignment horizontal="center"/>
    </xf>
    <xf numFmtId="0" fontId="0" fillId="0" borderId="28" xfId="0" applyBorder="1" applyAlignment="1">
      <alignment horizontal="center"/>
    </xf>
    <xf numFmtId="167" fontId="0" fillId="0" borderId="28" xfId="4" applyNumberFormat="1" applyFont="1" applyBorder="1" applyAlignment="1">
      <alignment vertical="center"/>
    </xf>
    <xf numFmtId="167" fontId="0" fillId="0" borderId="28" xfId="4" applyNumberFormat="1" applyFont="1" applyBorder="1" applyAlignment="1">
      <alignment horizontal="center"/>
    </xf>
    <xf numFmtId="10" fontId="0" fillId="0" borderId="28" xfId="2" applyNumberFormat="1" applyFont="1" applyBorder="1" applyAlignment="1">
      <alignment horizontal="center"/>
    </xf>
    <xf numFmtId="167" fontId="0" fillId="0" borderId="29" xfId="4" applyNumberFormat="1" applyFont="1" applyBorder="1"/>
    <xf numFmtId="10" fontId="0" fillId="0" borderId="29" xfId="0" applyNumberFormat="1" applyBorder="1"/>
    <xf numFmtId="0" fontId="2" fillId="6" borderId="0" xfId="0" applyFont="1" applyFill="1"/>
    <xf numFmtId="167" fontId="0" fillId="0" borderId="0" xfId="4" applyNumberFormat="1" applyFont="1"/>
    <xf numFmtId="0" fontId="0" fillId="0" borderId="10" xfId="0" applyBorder="1"/>
    <xf numFmtId="44" fontId="0" fillId="0" borderId="11" xfId="0" applyNumberFormat="1" applyBorder="1"/>
    <xf numFmtId="44" fontId="0" fillId="0" borderId="12" xfId="0" applyNumberFormat="1" applyBorder="1"/>
    <xf numFmtId="165" fontId="0" fillId="2" borderId="12" xfId="0" applyNumberFormat="1" applyFill="1" applyBorder="1"/>
    <xf numFmtId="0" fontId="0" fillId="0" borderId="30" xfId="0" applyBorder="1"/>
    <xf numFmtId="165" fontId="0" fillId="0" borderId="31" xfId="0" applyNumberFormat="1" applyFill="1" applyBorder="1"/>
    <xf numFmtId="0" fontId="0" fillId="0" borderId="32" xfId="0" applyBorder="1"/>
    <xf numFmtId="165" fontId="0" fillId="0" borderId="33" xfId="0" applyNumberFormat="1" applyFill="1" applyBorder="1"/>
    <xf numFmtId="168" fontId="0" fillId="0" borderId="0" xfId="0" applyNumberFormat="1"/>
    <xf numFmtId="44" fontId="0" fillId="0" borderId="27" xfId="1" applyFont="1" applyBorder="1" applyAlignment="1">
      <alignment horizontal="center"/>
    </xf>
    <xf numFmtId="166" fontId="0" fillId="0" borderId="0" xfId="0" applyNumberFormat="1"/>
    <xf numFmtId="10" fontId="0" fillId="0" borderId="0" xfId="0" applyNumberFormat="1" applyFill="1"/>
    <xf numFmtId="0" fontId="0" fillId="0" borderId="27" xfId="0" applyBorder="1"/>
    <xf numFmtId="10" fontId="0" fillId="0" borderId="27" xfId="0" applyNumberFormat="1" applyBorder="1"/>
    <xf numFmtId="0" fontId="0" fillId="0" borderId="28" xfId="0" applyBorder="1"/>
    <xf numFmtId="0" fontId="0" fillId="0" borderId="34" xfId="0" applyBorder="1"/>
    <xf numFmtId="8" fontId="0" fillId="0" borderId="0" xfId="0" applyNumberFormat="1"/>
    <xf numFmtId="44" fontId="0" fillId="0" borderId="27" xfId="0" applyNumberFormat="1" applyBorder="1" applyAlignment="1">
      <alignment horizontal="center"/>
    </xf>
    <xf numFmtId="0" fontId="0" fillId="3" borderId="15" xfId="0" applyFill="1" applyBorder="1"/>
    <xf numFmtId="0" fontId="0" fillId="3" borderId="0" xfId="0" applyFill="1" applyBorder="1"/>
    <xf numFmtId="44" fontId="0" fillId="3" borderId="0" xfId="0" applyNumberFormat="1" applyFill="1" applyBorder="1" applyAlignment="1">
      <alignment horizontal="center"/>
    </xf>
    <xf numFmtId="0" fontId="0" fillId="4" borderId="13" xfId="0" applyFill="1" applyBorder="1"/>
    <xf numFmtId="0" fontId="0" fillId="3" borderId="19" xfId="0" applyFill="1" applyBorder="1"/>
    <xf numFmtId="0" fontId="0" fillId="3" borderId="17" xfId="0" applyFill="1" applyBorder="1"/>
    <xf numFmtId="0" fontId="0" fillId="3" borderId="36" xfId="0" applyFill="1" applyBorder="1"/>
    <xf numFmtId="44" fontId="0" fillId="5" borderId="36" xfId="0" applyNumberFormat="1" applyFill="1" applyBorder="1" applyAlignment="1">
      <alignment horizontal="center"/>
    </xf>
    <xf numFmtId="44" fontId="0" fillId="3" borderId="0" xfId="0" applyNumberFormat="1" applyFill="1" applyBorder="1"/>
    <xf numFmtId="9" fontId="0" fillId="3" borderId="16" xfId="2" applyFont="1" applyFill="1" applyBorder="1" applyAlignment="1">
      <alignment horizontal="center"/>
    </xf>
    <xf numFmtId="10" fontId="0" fillId="3" borderId="16" xfId="2" applyNumberFormat="1" applyFont="1" applyFill="1" applyBorder="1" applyAlignment="1">
      <alignment horizontal="center"/>
    </xf>
    <xf numFmtId="10" fontId="0" fillId="3" borderId="18" xfId="2" applyNumberFormat="1" applyFon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2" fillId="0" borderId="27" xfId="0" applyFont="1" applyBorder="1"/>
    <xf numFmtId="167" fontId="0" fillId="0" borderId="27" xfId="4" applyNumberFormat="1" applyFont="1" applyBorder="1"/>
    <xf numFmtId="0" fontId="2" fillId="0" borderId="40" xfId="0" applyFont="1" applyBorder="1"/>
    <xf numFmtId="0" fontId="2" fillId="8" borderId="19" xfId="0" applyFont="1" applyFill="1" applyBorder="1"/>
    <xf numFmtId="0" fontId="2" fillId="8" borderId="22" xfId="0" applyFont="1" applyFill="1" applyBorder="1"/>
    <xf numFmtId="0" fontId="0" fillId="8" borderId="22" xfId="0" applyFill="1" applyBorder="1"/>
    <xf numFmtId="0" fontId="0" fillId="8" borderId="20" xfId="0" applyFill="1" applyBorder="1"/>
    <xf numFmtId="0" fontId="2" fillId="7" borderId="28" xfId="0" applyFont="1" applyFill="1" applyBorder="1" applyAlignment="1">
      <alignment horizontal="center"/>
    </xf>
    <xf numFmtId="0" fontId="2" fillId="0" borderId="28" xfId="0" applyFont="1" applyBorder="1"/>
    <xf numFmtId="0" fontId="2" fillId="0" borderId="13" xfId="0" applyFont="1" applyBorder="1"/>
    <xf numFmtId="0" fontId="2" fillId="0" borderId="21" xfId="0" applyFont="1" applyBorder="1"/>
    <xf numFmtId="0" fontId="0" fillId="0" borderId="21" xfId="0" applyBorder="1"/>
    <xf numFmtId="165" fontId="0" fillId="0" borderId="21" xfId="1" applyNumberFormat="1" applyFont="1" applyBorder="1"/>
    <xf numFmtId="165" fontId="0" fillId="0" borderId="14" xfId="1" applyNumberFormat="1" applyFont="1" applyBorder="1"/>
    <xf numFmtId="0" fontId="2" fillId="8" borderId="13" xfId="0" applyFont="1" applyFill="1" applyBorder="1"/>
    <xf numFmtId="0" fontId="2" fillId="8" borderId="21" xfId="0" applyFont="1" applyFill="1" applyBorder="1"/>
    <xf numFmtId="0" fontId="0" fillId="8" borderId="21" xfId="0" applyFill="1" applyBorder="1"/>
    <xf numFmtId="0" fontId="0" fillId="8" borderId="14" xfId="0" applyFill="1" applyBorder="1"/>
    <xf numFmtId="0" fontId="0" fillId="0" borderId="0" xfId="0" applyFill="1" applyBorder="1"/>
    <xf numFmtId="43" fontId="0" fillId="0" borderId="28" xfId="4" applyFont="1" applyBorder="1"/>
    <xf numFmtId="43" fontId="2" fillId="0" borderId="0" xfId="4" applyFont="1" applyFill="1" applyBorder="1"/>
    <xf numFmtId="43" fontId="0" fillId="0" borderId="0" xfId="0" applyNumberFormat="1" applyFill="1" applyBorder="1"/>
    <xf numFmtId="43" fontId="0" fillId="0" borderId="27" xfId="4" applyFont="1" applyBorder="1"/>
    <xf numFmtId="0" fontId="2" fillId="0" borderId="27" xfId="0" applyFont="1" applyFill="1" applyBorder="1"/>
    <xf numFmtId="0" fontId="0" fillId="0" borderId="27" xfId="0" applyFill="1" applyBorder="1"/>
    <xf numFmtId="43" fontId="0" fillId="0" borderId="27" xfId="0" applyNumberFormat="1" applyFill="1" applyBorder="1"/>
    <xf numFmtId="43" fontId="0" fillId="0" borderId="16" xfId="4" applyFont="1" applyBorder="1"/>
    <xf numFmtId="43" fontId="0" fillId="0" borderId="20" xfId="4" applyFont="1" applyBorder="1"/>
    <xf numFmtId="43" fontId="2" fillId="8" borderId="17" xfId="4" applyFont="1" applyFill="1" applyBorder="1"/>
    <xf numFmtId="43" fontId="2" fillId="8" borderId="36" xfId="4" applyFont="1" applyFill="1" applyBorder="1"/>
    <xf numFmtId="43" fontId="0" fillId="8" borderId="36" xfId="4" applyFont="1" applyFill="1" applyBorder="1"/>
    <xf numFmtId="43" fontId="0" fillId="8" borderId="18" xfId="4" applyFont="1" applyFill="1" applyBorder="1"/>
    <xf numFmtId="43" fontId="0" fillId="0" borderId="0" xfId="4" applyFont="1"/>
    <xf numFmtId="43" fontId="0" fillId="0" borderId="15" xfId="4" applyFont="1" applyBorder="1"/>
    <xf numFmtId="43" fontId="0" fillId="0" borderId="0" xfId="4" applyFont="1" applyBorder="1"/>
    <xf numFmtId="43" fontId="0" fillId="0" borderId="19" xfId="4" applyFont="1" applyBorder="1"/>
    <xf numFmtId="43" fontId="0" fillId="0" borderId="22" xfId="4" applyFont="1" applyBorder="1"/>
    <xf numFmtId="43" fontId="2" fillId="0" borderId="27" xfId="4" applyFont="1" applyBorder="1"/>
    <xf numFmtId="0" fontId="2" fillId="0" borderId="15" xfId="0" applyFont="1" applyFill="1" applyBorder="1"/>
    <xf numFmtId="0" fontId="0" fillId="0" borderId="16" xfId="0" applyFill="1" applyBorder="1"/>
    <xf numFmtId="0" fontId="0" fillId="0" borderId="15" xfId="0" applyFill="1" applyBorder="1"/>
    <xf numFmtId="44" fontId="0" fillId="0" borderId="19" xfId="1" applyFont="1" applyBorder="1" applyAlignment="1">
      <alignment horizontal="center"/>
    </xf>
    <xf numFmtId="44" fontId="0" fillId="0" borderId="20" xfId="1" applyFont="1" applyBorder="1" applyAlignment="1">
      <alignment horizontal="center"/>
    </xf>
    <xf numFmtId="0" fontId="0" fillId="0" borderId="41" xfId="0" applyBorder="1" applyAlignment="1">
      <alignment horizontal="center"/>
    </xf>
    <xf numFmtId="44" fontId="0" fillId="0" borderId="42" xfId="1" applyFont="1" applyBorder="1" applyAlignment="1">
      <alignment horizontal="center"/>
    </xf>
    <xf numFmtId="8" fontId="0" fillId="0" borderId="42" xfId="1" applyNumberFormat="1" applyFont="1" applyBorder="1" applyAlignment="1">
      <alignment horizontal="center"/>
    </xf>
    <xf numFmtId="8" fontId="0" fillId="0" borderId="43" xfId="1" applyNumberFormat="1" applyFont="1" applyBorder="1" applyAlignment="1">
      <alignment horizontal="center"/>
    </xf>
    <xf numFmtId="3" fontId="0" fillId="0" borderId="0" xfId="0" applyNumberFormat="1"/>
    <xf numFmtId="3" fontId="0" fillId="0" borderId="27" xfId="0" applyNumberFormat="1" applyBorder="1"/>
    <xf numFmtId="3" fontId="0" fillId="0" borderId="19" xfId="0" applyNumberFormat="1" applyBorder="1"/>
    <xf numFmtId="165" fontId="0" fillId="0" borderId="27" xfId="1" applyNumberFormat="1" applyFont="1" applyBorder="1"/>
    <xf numFmtId="164" fontId="0" fillId="0" borderId="27" xfId="1" applyNumberFormat="1" applyFont="1" applyBorder="1" applyAlignment="1">
      <alignment vertical="center"/>
    </xf>
    <xf numFmtId="44" fontId="0" fillId="0" borderId="27" xfId="1" applyNumberFormat="1" applyFont="1" applyBorder="1"/>
    <xf numFmtId="43" fontId="0" fillId="0" borderId="15" xfId="4" applyFont="1" applyFill="1" applyBorder="1"/>
    <xf numFmtId="0" fontId="6" fillId="0" borderId="0" xfId="3" applyFill="1"/>
    <xf numFmtId="0" fontId="0" fillId="0" borderId="0" xfId="0" applyFill="1"/>
    <xf numFmtId="44" fontId="0" fillId="0" borderId="20" xfId="0" applyNumberFormat="1" applyFill="1" applyBorder="1"/>
    <xf numFmtId="2" fontId="0" fillId="0" borderId="27" xfId="0" applyNumberFormat="1" applyBorder="1"/>
    <xf numFmtId="43" fontId="0" fillId="0" borderId="27" xfId="4" applyFont="1" applyBorder="1" applyAlignment="1">
      <alignment horizontal="left"/>
    </xf>
    <xf numFmtId="0" fontId="0" fillId="0" borderId="19" xfId="0" applyBorder="1"/>
    <xf numFmtId="0" fontId="0" fillId="0" borderId="44" xfId="0" applyBorder="1"/>
    <xf numFmtId="0" fontId="0" fillId="0" borderId="0" xfId="0" applyAlignment="1">
      <alignment horizontal="center"/>
    </xf>
    <xf numFmtId="169" fontId="0" fillId="0" borderId="23" xfId="0" applyNumberFormat="1" applyBorder="1" applyAlignment="1">
      <alignment horizontal="center"/>
    </xf>
    <xf numFmtId="170" fontId="0" fillId="0" borderId="40" xfId="4" applyNumberFormat="1" applyFont="1" applyBorder="1"/>
    <xf numFmtId="0" fontId="10" fillId="3" borderId="19" xfId="0" applyFont="1" applyFill="1" applyBorder="1"/>
    <xf numFmtId="0" fontId="10" fillId="3" borderId="22" xfId="0" applyFont="1" applyFill="1" applyBorder="1"/>
    <xf numFmtId="0" fontId="10" fillId="3" borderId="27" xfId="0" applyFont="1" applyFill="1" applyBorder="1" applyAlignment="1">
      <alignment horizontal="center"/>
    </xf>
    <xf numFmtId="0" fontId="11" fillId="3" borderId="19" xfId="0" applyFont="1" applyFill="1" applyBorder="1"/>
    <xf numFmtId="0" fontId="11" fillId="3" borderId="22" xfId="0" applyFont="1" applyFill="1" applyBorder="1"/>
    <xf numFmtId="167" fontId="11" fillId="3" borderId="27" xfId="4" applyNumberFormat="1" applyFont="1" applyFill="1" applyBorder="1"/>
    <xf numFmtId="167" fontId="11" fillId="3" borderId="27" xfId="4" applyNumberFormat="1" applyFont="1" applyFill="1" applyBorder="1" applyAlignment="1">
      <alignment horizontal="center"/>
    </xf>
    <xf numFmtId="167" fontId="11" fillId="4" borderId="28" xfId="4" applyNumberFormat="1" applyFont="1" applyFill="1" applyBorder="1"/>
    <xf numFmtId="167" fontId="10" fillId="4" borderId="28" xfId="4" applyNumberFormat="1" applyFont="1" applyFill="1" applyBorder="1" applyAlignment="1">
      <alignment horizontal="center"/>
    </xf>
    <xf numFmtId="167" fontId="11" fillId="3" borderId="22" xfId="4" applyNumberFormat="1" applyFont="1" applyFill="1" applyBorder="1"/>
    <xf numFmtId="167" fontId="11" fillId="3" borderId="22" xfId="4" applyNumberFormat="1" applyFont="1" applyFill="1" applyBorder="1" applyAlignment="1">
      <alignment horizontal="center"/>
    </xf>
    <xf numFmtId="167" fontId="11" fillId="3" borderId="20" xfId="4" applyNumberFormat="1" applyFont="1" applyFill="1" applyBorder="1" applyAlignment="1">
      <alignment horizontal="center"/>
    </xf>
    <xf numFmtId="167" fontId="11" fillId="3" borderId="40" xfId="4" applyNumberFormat="1" applyFont="1" applyFill="1" applyBorder="1"/>
    <xf numFmtId="167" fontId="11" fillId="3" borderId="40" xfId="4" applyNumberFormat="1" applyFont="1" applyFill="1" applyBorder="1" applyAlignment="1">
      <alignment horizontal="center"/>
    </xf>
    <xf numFmtId="167" fontId="11" fillId="3" borderId="28" xfId="4" applyNumberFormat="1" applyFont="1" applyFill="1" applyBorder="1"/>
    <xf numFmtId="167" fontId="11" fillId="3" borderId="28" xfId="4" applyNumberFormat="1" applyFont="1" applyFill="1" applyBorder="1" applyAlignment="1">
      <alignment horizontal="center"/>
    </xf>
    <xf numFmtId="167" fontId="11" fillId="4" borderId="46" xfId="4" applyNumberFormat="1" applyFont="1" applyFill="1" applyBorder="1"/>
    <xf numFmtId="167" fontId="10" fillId="4" borderId="46" xfId="4" applyNumberFormat="1" applyFont="1" applyFill="1" applyBorder="1" applyAlignment="1">
      <alignment horizontal="center"/>
    </xf>
    <xf numFmtId="167" fontId="11" fillId="3" borderId="46" xfId="4" applyNumberFormat="1" applyFont="1" applyFill="1" applyBorder="1"/>
    <xf numFmtId="167" fontId="11" fillId="3" borderId="46" xfId="4" applyNumberFormat="1" applyFont="1" applyFill="1" applyBorder="1" applyAlignment="1">
      <alignment horizontal="center"/>
    </xf>
    <xf numFmtId="167" fontId="11" fillId="5" borderId="40" xfId="4" applyNumberFormat="1" applyFont="1" applyFill="1" applyBorder="1" applyAlignment="1">
      <alignment horizontal="center"/>
    </xf>
    <xf numFmtId="167" fontId="11" fillId="3" borderId="27" xfId="0" applyNumberFormat="1" applyFont="1" applyFill="1" applyBorder="1"/>
    <xf numFmtId="44" fontId="0" fillId="0" borderId="0" xfId="0" applyNumberFormat="1" applyFill="1" applyBorder="1"/>
    <xf numFmtId="167" fontId="0" fillId="0" borderId="0" xfId="0" applyNumberFormat="1"/>
    <xf numFmtId="0" fontId="11" fillId="3" borderId="0" xfId="0" applyFont="1" applyFill="1"/>
    <xf numFmtId="0" fontId="11" fillId="0" borderId="0" xfId="0" applyFont="1" applyFill="1"/>
    <xf numFmtId="0" fontId="10" fillId="3" borderId="27" xfId="0" applyFont="1" applyFill="1" applyBorder="1"/>
    <xf numFmtId="167" fontId="11" fillId="3" borderId="0" xfId="0" applyNumberFormat="1" applyFont="1" applyFill="1"/>
    <xf numFmtId="167" fontId="11" fillId="4" borderId="27" xfId="4" applyNumberFormat="1" applyFont="1" applyFill="1" applyBorder="1"/>
    <xf numFmtId="167" fontId="10" fillId="4" borderId="27" xfId="4" applyNumberFormat="1" applyFont="1" applyFill="1" applyBorder="1" applyAlignment="1">
      <alignment horizontal="center"/>
    </xf>
    <xf numFmtId="167" fontId="11" fillId="3" borderId="36" xfId="4" applyNumberFormat="1" applyFont="1" applyFill="1" applyBorder="1"/>
    <xf numFmtId="167" fontId="11" fillId="0" borderId="36" xfId="4" applyNumberFormat="1" applyFont="1" applyFill="1" applyBorder="1" applyAlignment="1">
      <alignment horizontal="center"/>
    </xf>
    <xf numFmtId="167" fontId="11" fillId="0" borderId="18" xfId="4" applyNumberFormat="1" applyFont="1" applyFill="1" applyBorder="1" applyAlignment="1">
      <alignment horizontal="center"/>
    </xf>
    <xf numFmtId="167" fontId="11" fillId="0" borderId="27" xfId="0" applyNumberFormat="1" applyFont="1" applyFill="1" applyBorder="1"/>
    <xf numFmtId="167" fontId="10" fillId="4" borderId="27" xfId="4" applyNumberFormat="1" applyFont="1" applyFill="1" applyBorder="1"/>
    <xf numFmtId="10" fontId="11" fillId="3" borderId="27" xfId="2" applyNumberFormat="1" applyFont="1" applyFill="1" applyBorder="1"/>
    <xf numFmtId="9" fontId="11" fillId="3" borderId="27" xfId="0" applyNumberFormat="1" applyFont="1" applyFill="1" applyBorder="1"/>
    <xf numFmtId="8" fontId="11" fillId="3" borderId="27" xfId="0" applyNumberFormat="1" applyFont="1" applyFill="1" applyBorder="1"/>
    <xf numFmtId="0" fontId="10" fillId="3" borderId="2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8" fontId="11" fillId="3" borderId="0" xfId="0" applyNumberFormat="1" applyFont="1" applyFill="1" applyBorder="1"/>
    <xf numFmtId="0" fontId="11" fillId="3" borderId="0" xfId="0" applyFont="1" applyFill="1" applyBorder="1"/>
    <xf numFmtId="0" fontId="10" fillId="3" borderId="27" xfId="0" applyFont="1" applyFill="1" applyBorder="1" applyAlignment="1">
      <alignment horizontal="center" vertical="center" wrapText="1"/>
    </xf>
    <xf numFmtId="168" fontId="0" fillId="3" borderId="0" xfId="0" applyNumberFormat="1" applyFill="1"/>
    <xf numFmtId="8" fontId="0" fillId="3" borderId="0" xfId="0" applyNumberFormat="1" applyFill="1"/>
    <xf numFmtId="167" fontId="0" fillId="3" borderId="0" xfId="4" applyNumberFormat="1" applyFont="1" applyFill="1"/>
    <xf numFmtId="167" fontId="0" fillId="3" borderId="0" xfId="0" applyNumberFormat="1" applyFill="1"/>
    <xf numFmtId="10" fontId="10" fillId="3" borderId="27" xfId="2" applyNumberFormat="1" applyFont="1" applyFill="1" applyBorder="1"/>
    <xf numFmtId="10" fontId="0" fillId="0" borderId="27" xfId="0" applyNumberFormat="1" applyBorder="1" applyAlignment="1">
      <alignment horizontal="center"/>
    </xf>
    <xf numFmtId="165" fontId="0" fillId="0" borderId="0" xfId="0" applyNumberFormat="1" applyFill="1" applyBorder="1"/>
    <xf numFmtId="4" fontId="0" fillId="0" borderId="27" xfId="0" applyNumberFormat="1" applyBorder="1"/>
    <xf numFmtId="169" fontId="0" fillId="0" borderId="27" xfId="2" applyNumberFormat="1" applyFont="1" applyBorder="1" applyAlignment="1">
      <alignment horizontal="center"/>
    </xf>
    <xf numFmtId="9" fontId="0" fillId="0" borderId="27" xfId="0" applyNumberFormat="1" applyBorder="1"/>
    <xf numFmtId="44" fontId="2" fillId="0" borderId="0" xfId="1" applyFont="1"/>
    <xf numFmtId="44" fontId="2" fillId="0" borderId="0" xfId="0" applyNumberFormat="1" applyFont="1"/>
    <xf numFmtId="165" fontId="0" fillId="0" borderId="27" xfId="0" applyNumberFormat="1" applyBorder="1"/>
    <xf numFmtId="0" fontId="10" fillId="3" borderId="19" xfId="0" applyFont="1" applyFill="1" applyBorder="1" applyAlignment="1">
      <alignment horizontal="center" vertical="center" wrapText="1"/>
    </xf>
    <xf numFmtId="10" fontId="11" fillId="3" borderId="19" xfId="2" applyNumberFormat="1" applyFont="1" applyFill="1" applyBorder="1"/>
    <xf numFmtId="9" fontId="11" fillId="3" borderId="19" xfId="0" applyNumberFormat="1" applyFont="1" applyFill="1" applyBorder="1"/>
    <xf numFmtId="8" fontId="11" fillId="3" borderId="19" xfId="0" applyNumberFormat="1" applyFont="1" applyFill="1" applyBorder="1"/>
    <xf numFmtId="0" fontId="10" fillId="3" borderId="15" xfId="0" applyFont="1" applyFill="1" applyBorder="1" applyAlignment="1">
      <alignment horizontal="center" vertical="center" wrapText="1"/>
    </xf>
    <xf numFmtId="10" fontId="11" fillId="3" borderId="15" xfId="2" applyNumberFormat="1" applyFont="1" applyFill="1" applyBorder="1"/>
    <xf numFmtId="9" fontId="11" fillId="3" borderId="15" xfId="0" applyNumberFormat="1" applyFont="1" applyFill="1" applyBorder="1"/>
    <xf numFmtId="8" fontId="11" fillId="3" borderId="15" xfId="0" applyNumberFormat="1" applyFont="1" applyFill="1" applyBorder="1"/>
    <xf numFmtId="9" fontId="10" fillId="3" borderId="27" xfId="0" applyNumberFormat="1" applyFont="1" applyFill="1" applyBorder="1"/>
    <xf numFmtId="8" fontId="10" fillId="3" borderId="27" xfId="0" applyNumberFormat="1" applyFont="1" applyFill="1" applyBorder="1"/>
    <xf numFmtId="43" fontId="11" fillId="3" borderId="0" xfId="4" applyFont="1" applyFill="1"/>
    <xf numFmtId="0" fontId="11" fillId="3" borderId="0" xfId="0" applyFont="1" applyFill="1" applyAlignment="1">
      <alignment vertical="center"/>
    </xf>
    <xf numFmtId="0" fontId="10" fillId="3" borderId="19" xfId="0" applyFont="1" applyFill="1" applyBorder="1" applyAlignment="1">
      <alignment vertical="center"/>
    </xf>
    <xf numFmtId="0" fontId="10" fillId="3" borderId="22" xfId="0" applyFont="1" applyFill="1" applyBorder="1" applyAlignment="1">
      <alignment vertical="center"/>
    </xf>
    <xf numFmtId="0" fontId="11" fillId="3" borderId="19" xfId="0" applyFont="1" applyFill="1" applyBorder="1" applyAlignment="1">
      <alignment vertical="center"/>
    </xf>
    <xf numFmtId="0" fontId="11" fillId="3" borderId="22" xfId="0" applyFont="1" applyFill="1" applyBorder="1" applyAlignment="1">
      <alignment vertical="center"/>
    </xf>
    <xf numFmtId="167" fontId="11" fillId="3" borderId="27" xfId="4" applyNumberFormat="1" applyFont="1" applyFill="1" applyBorder="1" applyAlignment="1">
      <alignment vertical="center"/>
    </xf>
    <xf numFmtId="167" fontId="11" fillId="3" borderId="27" xfId="4" applyNumberFormat="1" applyFont="1" applyFill="1" applyBorder="1" applyAlignment="1">
      <alignment horizontal="center" vertical="center"/>
    </xf>
    <xf numFmtId="167" fontId="11" fillId="4" borderId="28" xfId="4" applyNumberFormat="1" applyFont="1" applyFill="1" applyBorder="1" applyAlignment="1">
      <alignment vertical="center"/>
    </xf>
    <xf numFmtId="167" fontId="10" fillId="4" borderId="28" xfId="4" applyNumberFormat="1" applyFont="1" applyFill="1" applyBorder="1" applyAlignment="1">
      <alignment horizontal="center" vertical="center"/>
    </xf>
    <xf numFmtId="167" fontId="11" fillId="3" borderId="22" xfId="4" applyNumberFormat="1" applyFont="1" applyFill="1" applyBorder="1" applyAlignment="1">
      <alignment vertical="center"/>
    </xf>
    <xf numFmtId="167" fontId="11" fillId="3" borderId="22" xfId="4" applyNumberFormat="1" applyFont="1" applyFill="1" applyBorder="1" applyAlignment="1">
      <alignment horizontal="center" vertical="center"/>
    </xf>
    <xf numFmtId="167" fontId="11" fillId="3" borderId="20" xfId="4" applyNumberFormat="1" applyFont="1" applyFill="1" applyBorder="1" applyAlignment="1">
      <alignment horizontal="center" vertical="center"/>
    </xf>
    <xf numFmtId="167" fontId="11" fillId="3" borderId="40" xfId="4" applyNumberFormat="1" applyFont="1" applyFill="1" applyBorder="1" applyAlignment="1">
      <alignment vertical="center"/>
    </xf>
    <xf numFmtId="167" fontId="11" fillId="3" borderId="40" xfId="4" applyNumberFormat="1" applyFont="1" applyFill="1" applyBorder="1" applyAlignment="1">
      <alignment horizontal="center" vertical="center"/>
    </xf>
    <xf numFmtId="167" fontId="11" fillId="3" borderId="28" xfId="4" applyNumberFormat="1" applyFont="1" applyFill="1" applyBorder="1" applyAlignment="1">
      <alignment vertical="center"/>
    </xf>
    <xf numFmtId="167" fontId="11" fillId="3" borderId="28" xfId="4" applyNumberFormat="1" applyFont="1" applyFill="1" applyBorder="1" applyAlignment="1">
      <alignment horizontal="center" vertical="center"/>
    </xf>
    <xf numFmtId="167" fontId="11" fillId="4" borderId="46" xfId="4" applyNumberFormat="1" applyFont="1" applyFill="1" applyBorder="1" applyAlignment="1">
      <alignment vertical="center"/>
    </xf>
    <xf numFmtId="167" fontId="10" fillId="4" borderId="46" xfId="4" applyNumberFormat="1" applyFont="1" applyFill="1" applyBorder="1" applyAlignment="1">
      <alignment horizontal="center" vertical="center"/>
    </xf>
    <xf numFmtId="167" fontId="11" fillId="0" borderId="40" xfId="4" applyNumberFormat="1" applyFont="1" applyFill="1" applyBorder="1" applyAlignment="1">
      <alignment horizontal="center" vertical="center"/>
    </xf>
    <xf numFmtId="167" fontId="11" fillId="3" borderId="46" xfId="4" applyNumberFormat="1" applyFont="1" applyFill="1" applyBorder="1" applyAlignment="1">
      <alignment vertical="center"/>
    </xf>
    <xf numFmtId="167" fontId="11" fillId="3" borderId="46" xfId="4" applyNumberFormat="1" applyFont="1" applyFill="1" applyBorder="1" applyAlignment="1">
      <alignment horizontal="center" vertical="center"/>
    </xf>
    <xf numFmtId="167" fontId="11" fillId="5" borderId="40" xfId="4" applyNumberFormat="1" applyFont="1" applyFill="1" applyBorder="1" applyAlignment="1">
      <alignment horizontal="center" vertical="center"/>
    </xf>
    <xf numFmtId="167" fontId="11" fillId="3" borderId="27" xfId="0" applyNumberFormat="1" applyFont="1" applyFill="1" applyBorder="1" applyAlignment="1">
      <alignment vertical="center"/>
    </xf>
    <xf numFmtId="167" fontId="10" fillId="4" borderId="27" xfId="4" applyNumberFormat="1" applyFont="1" applyFill="1" applyBorder="1" applyAlignment="1">
      <alignment vertical="center"/>
    </xf>
    <xf numFmtId="167" fontId="10" fillId="4" borderId="27" xfId="4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left"/>
    </xf>
    <xf numFmtId="0" fontId="11" fillId="0" borderId="22" xfId="0" applyFont="1" applyFill="1" applyBorder="1" applyAlignment="1">
      <alignment horizontal="left"/>
    </xf>
    <xf numFmtId="3" fontId="0" fillId="0" borderId="0" xfId="0" applyNumberFormat="1" applyBorder="1"/>
    <xf numFmtId="44" fontId="3" fillId="0" borderId="27" xfId="1" applyFont="1" applyBorder="1"/>
    <xf numFmtId="44" fontId="1" fillId="0" borderId="27" xfId="1" applyFont="1" applyBorder="1"/>
    <xf numFmtId="165" fontId="2" fillId="0" borderId="27" xfId="1" applyNumberFormat="1" applyFont="1" applyBorder="1"/>
    <xf numFmtId="167" fontId="3" fillId="0" borderId="27" xfId="4" applyNumberFormat="1" applyFont="1" applyBorder="1" applyAlignment="1">
      <alignment horizontal="center" vertical="center"/>
    </xf>
    <xf numFmtId="167" fontId="1" fillId="0" borderId="27" xfId="4" applyNumberFormat="1" applyFont="1" applyBorder="1" applyAlignment="1">
      <alignment horizontal="center" vertical="center"/>
    </xf>
    <xf numFmtId="167" fontId="3" fillId="0" borderId="0" xfId="4" applyNumberFormat="1" applyFont="1" applyBorder="1" applyAlignment="1">
      <alignment horizontal="center" vertical="center"/>
    </xf>
    <xf numFmtId="167" fontId="1" fillId="0" borderId="0" xfId="4" applyNumberFormat="1" applyFont="1" applyBorder="1" applyAlignment="1">
      <alignment horizontal="center" vertical="center"/>
    </xf>
    <xf numFmtId="165" fontId="2" fillId="0" borderId="0" xfId="1" applyNumberFormat="1" applyFont="1" applyBorder="1"/>
    <xf numFmtId="0" fontId="0" fillId="0" borderId="4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0" fontId="0" fillId="0" borderId="19" xfId="0" applyNumberFormat="1" applyBorder="1" applyAlignment="1">
      <alignment horizontal="center" vertical="center"/>
    </xf>
    <xf numFmtId="10" fontId="0" fillId="0" borderId="28" xfId="0" applyNumberFormat="1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10" fontId="0" fillId="0" borderId="35" xfId="0" applyNumberFormat="1" applyFont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0" fillId="0" borderId="27" xfId="2" applyNumberFormat="1" applyFont="1" applyBorder="1"/>
    <xf numFmtId="44" fontId="0" fillId="0" borderId="27" xfId="1" applyFont="1" applyBorder="1"/>
    <xf numFmtId="0" fontId="0" fillId="0" borderId="0" xfId="0" applyAlignment="1">
      <alignment horizontal="left" vertical="center" indent="4"/>
    </xf>
    <xf numFmtId="0" fontId="6" fillId="3" borderId="0" xfId="3" applyFill="1"/>
    <xf numFmtId="0" fontId="0" fillId="0" borderId="2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10" fontId="0" fillId="0" borderId="27" xfId="0" applyNumberFormat="1" applyBorder="1" applyAlignment="1">
      <alignment horizontal="center" vertical="center"/>
    </xf>
    <xf numFmtId="0" fontId="11" fillId="3" borderId="19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11" fillId="3" borderId="27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indent="4"/>
    </xf>
    <xf numFmtId="0" fontId="0" fillId="0" borderId="27" xfId="0" applyBorder="1" applyAlignment="1">
      <alignment horizontal="center"/>
    </xf>
    <xf numFmtId="0" fontId="2" fillId="0" borderId="27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2" borderId="47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6" borderId="0" xfId="0" applyFont="1" applyFill="1" applyAlignment="1">
      <alignment horizontal="center"/>
    </xf>
    <xf numFmtId="0" fontId="0" fillId="0" borderId="27" xfId="0" applyBorder="1" applyAlignment="1">
      <alignment horizontal="center" wrapText="1"/>
    </xf>
    <xf numFmtId="0" fontId="2" fillId="3" borderId="13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10" fillId="4" borderId="19" xfId="0" applyFont="1" applyFill="1" applyBorder="1" applyAlignment="1">
      <alignment horizontal="left" vertical="center"/>
    </xf>
    <xf numFmtId="0" fontId="10" fillId="4" borderId="22" xfId="0" applyFont="1" applyFill="1" applyBorder="1" applyAlignment="1">
      <alignment horizontal="left" vertical="center"/>
    </xf>
    <xf numFmtId="0" fontId="11" fillId="3" borderId="19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horizontal="left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11" fillId="3" borderId="19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10" fillId="4" borderId="19" xfId="0" applyFont="1" applyFill="1" applyBorder="1" applyAlignment="1">
      <alignment horizontal="left"/>
    </xf>
    <xf numFmtId="0" fontId="10" fillId="4" borderId="22" xfId="0" applyFont="1" applyFill="1" applyBorder="1" applyAlignment="1">
      <alignment horizontal="left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/>
    </xf>
    <xf numFmtId="0" fontId="0" fillId="0" borderId="48" xfId="0" applyBorder="1"/>
    <xf numFmtId="165" fontId="0" fillId="0" borderId="49" xfId="0" applyNumberFormat="1" applyFill="1" applyBorder="1"/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/>
    <xf numFmtId="165" fontId="2" fillId="0" borderId="33" xfId="0" applyNumberFormat="1" applyFont="1" applyFill="1" applyBorder="1"/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7" fontId="2" fillId="0" borderId="50" xfId="4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67" fontId="2" fillId="0" borderId="0" xfId="4" applyNumberFormat="1" applyFont="1" applyFill="1" applyBorder="1" applyAlignment="1">
      <alignment vertical="center"/>
    </xf>
    <xf numFmtId="0" fontId="2" fillId="0" borderId="30" xfId="0" applyFont="1" applyBorder="1"/>
    <xf numFmtId="0" fontId="2" fillId="0" borderId="31" xfId="0" applyFont="1" applyBorder="1"/>
    <xf numFmtId="165" fontId="0" fillId="0" borderId="49" xfId="0" applyNumberFormat="1" applyFont="1" applyFill="1" applyBorder="1" applyAlignment="1">
      <alignment horizontal="center" vertical="center"/>
    </xf>
    <xf numFmtId="165" fontId="2" fillId="0" borderId="33" xfId="0" applyNumberFormat="1" applyFont="1" applyBorder="1"/>
  </cellXfs>
  <cellStyles count="6">
    <cellStyle name="Hipervínculo" xfId="3" builtinId="8"/>
    <cellStyle name="Hyperlink" xfId="5" xr:uid="{00000000-0005-0000-0000-000001000000}"/>
    <cellStyle name="Millares" xfId="4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28575</xdr:rowOff>
    </xdr:from>
    <xdr:to>
      <xdr:col>6</xdr:col>
      <xdr:colOff>648550</xdr:colOff>
      <xdr:row>40</xdr:row>
      <xdr:rowOff>66946</xdr:rowOff>
    </xdr:to>
    <xdr:pic>
      <xdr:nvPicPr>
        <xdr:cNvPr id="9" name="Imagen 2">
          <a:extLst>
            <a:ext uri="{FF2B5EF4-FFF2-40B4-BE49-F238E27FC236}">
              <a16:creationId xmlns:a16="http://schemas.microsoft.com/office/drawing/2014/main" id="{A3B85E34-7380-4365-9B2E-B7EA1A253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86450"/>
          <a:ext cx="6087325" cy="19433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9525</xdr:rowOff>
    </xdr:from>
    <xdr:to>
      <xdr:col>3</xdr:col>
      <xdr:colOff>1057275</xdr:colOff>
      <xdr:row>39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E5FB25-2BA8-42E6-AAE3-B04D8A3E3511}"/>
            </a:ext>
            <a:ext uri="{147F2762-F138-4A5C-976F-8EAC2B608ADB}">
              <a16:predDERef xmlns:a16="http://schemas.microsoft.com/office/drawing/2014/main" pred="{6159D07C-214B-4EE6-9F9B-4D4D8C3449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857" b="6666"/>
        <a:stretch/>
      </xdr:blipFill>
      <xdr:spPr>
        <a:xfrm>
          <a:off x="0" y="7286625"/>
          <a:ext cx="3638550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152400</xdr:rowOff>
    </xdr:from>
    <xdr:to>
      <xdr:col>5</xdr:col>
      <xdr:colOff>923925</xdr:colOff>
      <xdr:row>63</xdr:row>
      <xdr:rowOff>123826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id="{6A3E3E67-76A7-4D85-AF1E-BB519A2B2D2A}"/>
            </a:ext>
            <a:ext uri="{147F2762-F138-4A5C-976F-8EAC2B608ADB}">
              <a16:predDERef xmlns:a16="http://schemas.microsoft.com/office/drawing/2014/main" pred="{7BE5FB25-2BA8-42E6-AAE3-B04D8A3E35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497" t="8102" r="12846" b="2774"/>
        <a:stretch/>
      </xdr:blipFill>
      <xdr:spPr>
        <a:xfrm>
          <a:off x="0" y="10848975"/>
          <a:ext cx="5286375" cy="24479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r1\Desktop\PD2\Comparacion%20produ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querimientos Nutricionales"/>
      <sheetName val="Capacidad maquinas"/>
      <sheetName val="Proveedores"/>
      <sheetName val="MRP Bultos 40 kg"/>
    </sheetNames>
    <sheetDataSet>
      <sheetData sheetId="0"/>
      <sheetData sheetId="1"/>
      <sheetData sheetId="2">
        <row r="12">
          <cell r="C12">
            <v>104.42925</v>
          </cell>
        </row>
      </sheetData>
      <sheetData sheetId="3">
        <row r="28">
          <cell r="B28">
            <v>12889.411878881985</v>
          </cell>
        </row>
      </sheetData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arlos Andres Rosales" id="{71EE9749-554C-467C-A139-0B306DDCFE6A}" userId="b4e68eb24ce2dbf7" providerId="Windows Live"/>
  <person displayName="Carlos Andres Rosales Rendon" id="{7EB68236-3583-4B5E-BF85-26433F573D3A}" userId="Carlos Andres Rosales Rendon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1-06-10T02:39:40.65" personId="{71EE9749-554C-467C-A139-0B306DDCFE6A}" id="{29B0A3CC-C60E-494C-8F11-4D653B54F913}">
    <text>Preguntar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1" dT="2021-06-11T14:35:32.71" personId="{7EB68236-3583-4B5E-BF85-26433F573D3A}" id="{6D7B34E5-489F-4B04-AAFF-D908CDDB373A}">
    <text>Abajo de servicios publicos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11" dT="2021-06-11T14:35:32.71" personId="{7EB68236-3583-4B5E-BF85-26433F573D3A}" id="{6D7B34E5-489F-4B05-AAFF-D908CDDB373A}">
    <text>Abajo de servicios publicos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10" dT="2021-06-11T14:35:32.71" personId="{7EB68236-3583-4B5E-BF85-26433F573D3A}" id="{270623AC-9E6E-449E-A89F-CD6FEF8C2CEE}">
    <text>Abajo de servicios publicos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"/>
  <sheetViews>
    <sheetView tabSelected="1" topLeftCell="A31" zoomScale="85" zoomScaleNormal="85" workbookViewId="0">
      <selection activeCell="A41" sqref="A41:B44"/>
    </sheetView>
  </sheetViews>
  <sheetFormatPr baseColWidth="10" defaultColWidth="11.42578125" defaultRowHeight="15" x14ac:dyDescent="0.25"/>
  <cols>
    <col min="1" max="1" width="26.42578125" customWidth="1"/>
    <col min="2" max="3" width="16.7109375" customWidth="1"/>
    <col min="4" max="4" width="7.85546875" customWidth="1"/>
    <col min="5" max="5" width="28.5703125" bestFit="1" customWidth="1"/>
    <col min="6" max="6" width="17.7109375" customWidth="1"/>
    <col min="8" max="8" width="36.28515625" bestFit="1" customWidth="1"/>
    <col min="9" max="9" width="18.28515625" bestFit="1" customWidth="1"/>
    <col min="10" max="10" width="8.85546875" bestFit="1" customWidth="1"/>
    <col min="11" max="11" width="18.28515625" customWidth="1"/>
    <col min="13" max="13" width="21" customWidth="1"/>
    <col min="14" max="14" width="14.5703125" bestFit="1" customWidth="1"/>
  </cols>
  <sheetData>
    <row r="1" spans="1:17" x14ac:dyDescent="0.25">
      <c r="A1" s="75" t="s">
        <v>0</v>
      </c>
      <c r="B1" s="258" t="s">
        <v>1</v>
      </c>
      <c r="C1" s="258" t="s">
        <v>2</v>
      </c>
      <c r="D1" s="239"/>
      <c r="E1" s="55" t="s">
        <v>3</v>
      </c>
      <c r="F1" s="55">
        <v>3588.93</v>
      </c>
      <c r="H1" s="1" t="s">
        <v>4</v>
      </c>
      <c r="I1" t="s">
        <v>5</v>
      </c>
      <c r="J1" t="s">
        <v>2</v>
      </c>
      <c r="K1" t="s">
        <v>6</v>
      </c>
      <c r="M1" s="1" t="s">
        <v>7</v>
      </c>
      <c r="O1" s="3" t="s">
        <v>8</v>
      </c>
      <c r="Q1" s="1"/>
    </row>
    <row r="2" spans="1:17" x14ac:dyDescent="0.25">
      <c r="A2" s="55" t="s">
        <v>9</v>
      </c>
      <c r="B2" s="234">
        <v>12500</v>
      </c>
      <c r="C2" s="237">
        <v>5</v>
      </c>
      <c r="D2" s="239"/>
      <c r="H2" t="s">
        <v>10</v>
      </c>
      <c r="I2" s="2">
        <v>177900</v>
      </c>
      <c r="J2" s="42">
        <v>1</v>
      </c>
      <c r="K2" s="2">
        <f>+J2*I2</f>
        <v>177900</v>
      </c>
      <c r="M2" t="s">
        <v>11</v>
      </c>
      <c r="N2" s="2">
        <v>908526</v>
      </c>
      <c r="O2" t="s">
        <v>12</v>
      </c>
    </row>
    <row r="3" spans="1:17" x14ac:dyDescent="0.25">
      <c r="A3" s="55" t="s">
        <v>13</v>
      </c>
      <c r="B3" s="234">
        <v>11000</v>
      </c>
      <c r="C3" s="237">
        <v>2</v>
      </c>
      <c r="D3" s="239"/>
      <c r="G3" s="13"/>
      <c r="H3" t="s">
        <v>14</v>
      </c>
      <c r="I3" s="2">
        <v>150000</v>
      </c>
      <c r="J3" s="42">
        <v>1</v>
      </c>
      <c r="K3" s="2">
        <f t="shared" ref="K3:K11" si="0">+J3*I3</f>
        <v>150000</v>
      </c>
      <c r="M3" t="s">
        <v>15</v>
      </c>
      <c r="N3" s="53">
        <v>106000</v>
      </c>
    </row>
    <row r="4" spans="1:17" x14ac:dyDescent="0.25">
      <c r="A4" s="55" t="s">
        <v>16</v>
      </c>
      <c r="B4" s="234">
        <v>5000</v>
      </c>
      <c r="C4" s="237">
        <v>2</v>
      </c>
      <c r="D4" s="239"/>
      <c r="H4" t="s">
        <v>17</v>
      </c>
      <c r="I4" s="2">
        <v>317900</v>
      </c>
      <c r="J4" s="42">
        <v>1</v>
      </c>
      <c r="K4" s="2">
        <f t="shared" si="0"/>
        <v>317900</v>
      </c>
      <c r="M4" t="s">
        <v>18</v>
      </c>
      <c r="N4" s="5">
        <f>N2*51%</f>
        <v>463348.26</v>
      </c>
    </row>
    <row r="5" spans="1:17" x14ac:dyDescent="0.25">
      <c r="A5" s="55" t="s">
        <v>19</v>
      </c>
      <c r="B5" s="234">
        <v>1500</v>
      </c>
      <c r="C5" s="237">
        <v>2</v>
      </c>
      <c r="D5" s="239"/>
      <c r="H5" t="s">
        <v>20</v>
      </c>
      <c r="I5" s="2">
        <v>187110</v>
      </c>
      <c r="J5" s="42">
        <v>1</v>
      </c>
      <c r="K5" s="2">
        <f t="shared" si="0"/>
        <v>187110</v>
      </c>
      <c r="M5" t="s">
        <v>6</v>
      </c>
      <c r="N5" s="5">
        <v>1477874.26</v>
      </c>
    </row>
    <row r="6" spans="1:17" x14ac:dyDescent="0.25">
      <c r="A6" s="55" t="s">
        <v>21</v>
      </c>
      <c r="B6" s="235">
        <v>3000</v>
      </c>
      <c r="C6" s="238">
        <v>2</v>
      </c>
      <c r="D6" s="240"/>
      <c r="H6" t="s">
        <v>22</v>
      </c>
      <c r="I6" s="2">
        <v>73900</v>
      </c>
      <c r="J6" s="42">
        <v>1</v>
      </c>
      <c r="K6" s="2">
        <f t="shared" si="0"/>
        <v>73900</v>
      </c>
    </row>
    <row r="7" spans="1:17" x14ac:dyDescent="0.25">
      <c r="A7" s="265" t="s">
        <v>6</v>
      </c>
      <c r="B7" s="265"/>
      <c r="C7" s="236">
        <f>+SUMPRODUCT(B2:B6,C2:C6)*F1</f>
        <v>371454255</v>
      </c>
      <c r="D7" s="241"/>
      <c r="H7" t="s">
        <v>23</v>
      </c>
      <c r="I7" s="2">
        <v>398990</v>
      </c>
      <c r="J7" s="42">
        <v>1</v>
      </c>
      <c r="K7" s="2">
        <f t="shared" si="0"/>
        <v>398990</v>
      </c>
      <c r="M7" s="4" t="s">
        <v>24</v>
      </c>
    </row>
    <row r="8" spans="1:17" x14ac:dyDescent="0.25">
      <c r="H8" t="s">
        <v>25</v>
      </c>
      <c r="I8" s="2">
        <v>1299000</v>
      </c>
      <c r="J8" s="42">
        <v>1</v>
      </c>
      <c r="K8" s="2">
        <f t="shared" si="0"/>
        <v>1299000</v>
      </c>
      <c r="M8" s="4" t="s">
        <v>26</v>
      </c>
    </row>
    <row r="9" spans="1:17" x14ac:dyDescent="0.25">
      <c r="H9" t="s">
        <v>27</v>
      </c>
      <c r="I9" s="2">
        <v>499900</v>
      </c>
      <c r="J9" s="42">
        <v>2</v>
      </c>
      <c r="K9" s="2">
        <f t="shared" si="0"/>
        <v>999800</v>
      </c>
    </row>
    <row r="10" spans="1:17" x14ac:dyDescent="0.25">
      <c r="A10" s="55" t="s">
        <v>28</v>
      </c>
      <c r="B10" s="125">
        <f>80000*1000</f>
        <v>80000000</v>
      </c>
      <c r="C10" s="14"/>
      <c r="D10" s="14"/>
      <c r="H10" t="s">
        <v>29</v>
      </c>
      <c r="I10" s="2">
        <v>223400</v>
      </c>
      <c r="J10" s="42">
        <v>3</v>
      </c>
      <c r="K10" s="2">
        <f t="shared" si="0"/>
        <v>670200</v>
      </c>
    </row>
    <row r="11" spans="1:17" x14ac:dyDescent="0.25">
      <c r="A11" s="55" t="s">
        <v>30</v>
      </c>
      <c r="B11" s="125">
        <f>'Costos estimados'!C11*1000</f>
        <v>21883022.774327122</v>
      </c>
      <c r="C11" s="14"/>
      <c r="D11" s="14"/>
      <c r="H11" t="s">
        <v>31</v>
      </c>
      <c r="I11" s="2">
        <v>39900</v>
      </c>
      <c r="J11" s="42">
        <v>3</v>
      </c>
      <c r="K11" s="2">
        <f t="shared" si="0"/>
        <v>119700</v>
      </c>
    </row>
    <row r="12" spans="1:17" x14ac:dyDescent="0.25">
      <c r="H12" t="s">
        <v>32</v>
      </c>
      <c r="I12" s="2">
        <v>24750</v>
      </c>
      <c r="J12" s="42">
        <v>1</v>
      </c>
      <c r="K12" s="2">
        <f>+J12*I12</f>
        <v>24750</v>
      </c>
    </row>
    <row r="13" spans="1:17" ht="15.75" thickBot="1" x14ac:dyDescent="0.3">
      <c r="H13" t="s">
        <v>33</v>
      </c>
      <c r="I13" s="2">
        <v>4567914.33</v>
      </c>
      <c r="J13" s="42">
        <v>1</v>
      </c>
      <c r="K13" s="2">
        <f>+J13*I13</f>
        <v>4567914.33</v>
      </c>
      <c r="L13" s="13"/>
    </row>
    <row r="14" spans="1:17" ht="15.75" thickBot="1" x14ac:dyDescent="0.3">
      <c r="A14" s="9" t="s">
        <v>35</v>
      </c>
      <c r="B14" s="46">
        <f>+SUM(B10:B11)+C7+K23</f>
        <v>484645692.10432714</v>
      </c>
      <c r="C14" s="188"/>
      <c r="H14" t="s">
        <v>34</v>
      </c>
      <c r="I14" s="2">
        <f>457000*1.19</f>
        <v>543830</v>
      </c>
      <c r="J14" s="42">
        <v>1</v>
      </c>
      <c r="K14" s="2">
        <f>+J14*I14</f>
        <v>543830</v>
      </c>
      <c r="L14" s="13"/>
    </row>
    <row r="15" spans="1:17" x14ac:dyDescent="0.25">
      <c r="D15" s="188"/>
      <c r="H15" t="s">
        <v>36</v>
      </c>
      <c r="I15" s="2">
        <f>509000*1.19</f>
        <v>605710</v>
      </c>
      <c r="J15" s="42">
        <v>2</v>
      </c>
      <c r="K15" s="2">
        <f>+J15*I15</f>
        <v>1211420</v>
      </c>
    </row>
    <row r="16" spans="1:17" ht="15.75" thickBot="1" x14ac:dyDescent="0.3">
      <c r="H16" s="1" t="s">
        <v>6</v>
      </c>
      <c r="I16" s="1"/>
      <c r="J16" s="1"/>
      <c r="K16" s="192">
        <f>+SUM(K1:K15)</f>
        <v>10742414.33</v>
      </c>
    </row>
    <row r="17" spans="1:11" x14ac:dyDescent="0.25">
      <c r="A17" s="47" t="s">
        <v>37</v>
      </c>
      <c r="B17" s="48">
        <f>+B14*0.3</f>
        <v>145393707.63129812</v>
      </c>
      <c r="C17" s="188"/>
      <c r="D17" s="188"/>
      <c r="H17" s="1" t="s">
        <v>38</v>
      </c>
    </row>
    <row r="18" spans="1:11" ht="15.75" thickBot="1" x14ac:dyDescent="0.3">
      <c r="A18" s="49" t="s">
        <v>39</v>
      </c>
      <c r="B18" s="50">
        <f>+B14*0.7</f>
        <v>339251984.47302896</v>
      </c>
      <c r="C18" s="188"/>
      <c r="D18" s="188"/>
      <c r="H18" t="s">
        <v>40</v>
      </c>
      <c r="I18" s="2">
        <v>16000</v>
      </c>
      <c r="J18" s="42">
        <v>2</v>
      </c>
      <c r="K18" s="2">
        <f>+J18*I18</f>
        <v>32000</v>
      </c>
    </row>
    <row r="19" spans="1:11" x14ac:dyDescent="0.25">
      <c r="H19" t="s">
        <v>41</v>
      </c>
      <c r="I19" s="2">
        <v>60000</v>
      </c>
      <c r="J19" s="42">
        <v>2</v>
      </c>
      <c r="K19" s="2">
        <f>+J19*I19</f>
        <v>120000</v>
      </c>
    </row>
    <row r="20" spans="1:11" x14ac:dyDescent="0.25">
      <c r="A20" s="122"/>
      <c r="B20" s="123" t="s">
        <v>44</v>
      </c>
      <c r="C20" s="123" t="s">
        <v>45</v>
      </c>
      <c r="H20" t="s">
        <v>42</v>
      </c>
      <c r="I20" s="2">
        <v>90000</v>
      </c>
      <c r="J20" s="42">
        <v>2</v>
      </c>
      <c r="K20" s="2">
        <f>+J20*I20</f>
        <v>180000</v>
      </c>
    </row>
    <row r="21" spans="1:11" x14ac:dyDescent="0.25">
      <c r="A21" s="124" t="s">
        <v>46</v>
      </c>
      <c r="B21" s="123">
        <f>83543.4/4</f>
        <v>20885.849999999999</v>
      </c>
      <c r="C21" s="123">
        <f>+B21/40</f>
        <v>522.14625000000001</v>
      </c>
      <c r="H21" t="s">
        <v>43</v>
      </c>
      <c r="I21" s="2">
        <v>117000</v>
      </c>
      <c r="J21" s="42">
        <v>2</v>
      </c>
      <c r="K21" s="2">
        <f>+J21*I21</f>
        <v>234000</v>
      </c>
    </row>
    <row r="22" spans="1:11" ht="15.75" thickBot="1" x14ac:dyDescent="0.3">
      <c r="A22" s="124" t="s">
        <v>48</v>
      </c>
      <c r="B22" s="123">
        <f>+B21/2</f>
        <v>10442.924999999999</v>
      </c>
      <c r="C22" s="123">
        <f>+B22/40</f>
        <v>261.073125</v>
      </c>
      <c r="H22" s="1" t="s">
        <v>6</v>
      </c>
      <c r="I22" s="1"/>
      <c r="J22" s="1"/>
      <c r="K22" s="193">
        <f>+SUM(K18:K21)</f>
        <v>566000</v>
      </c>
    </row>
    <row r="23" spans="1:11" ht="15.75" thickBot="1" x14ac:dyDescent="0.3">
      <c r="H23" s="43" t="s">
        <v>6</v>
      </c>
      <c r="I23" s="44"/>
      <c r="J23" s="44"/>
      <c r="K23" s="45">
        <f>K22+K16</f>
        <v>11308414.33</v>
      </c>
    </row>
    <row r="24" spans="1:11" ht="15.75" thickBot="1" x14ac:dyDescent="0.3">
      <c r="A24" s="24"/>
      <c r="B24" s="24"/>
      <c r="C24" s="24"/>
      <c r="D24" s="24"/>
    </row>
    <row r="25" spans="1:11" x14ac:dyDescent="0.25">
      <c r="A25" s="314" t="s">
        <v>302</v>
      </c>
      <c r="B25" s="315"/>
      <c r="D25" s="233"/>
    </row>
    <row r="26" spans="1:11" x14ac:dyDescent="0.25">
      <c r="A26" s="312" t="s">
        <v>289</v>
      </c>
      <c r="B26" s="313">
        <v>1200000</v>
      </c>
      <c r="D26" s="233"/>
      <c r="H26" s="264" t="s">
        <v>47</v>
      </c>
      <c r="I26" s="264"/>
    </row>
    <row r="27" spans="1:11" x14ac:dyDescent="0.25">
      <c r="A27" s="312" t="s">
        <v>290</v>
      </c>
      <c r="B27" s="313">
        <v>1800000</v>
      </c>
      <c r="D27" s="233"/>
      <c r="H27" s="55" t="s">
        <v>49</v>
      </c>
      <c r="I27" s="55" t="s">
        <v>50</v>
      </c>
    </row>
    <row r="28" spans="1:11" x14ac:dyDescent="0.25">
      <c r="A28" s="312" t="s">
        <v>291</v>
      </c>
      <c r="B28" s="313">
        <v>1300000</v>
      </c>
      <c r="C28" s="24"/>
      <c r="D28" s="24"/>
      <c r="H28" s="55" t="s">
        <v>51</v>
      </c>
      <c r="I28" s="194">
        <f>+C7</f>
        <v>371454255</v>
      </c>
    </row>
    <row r="29" spans="1:11" ht="15.75" thickBot="1" x14ac:dyDescent="0.3">
      <c r="A29" s="316" t="s">
        <v>88</v>
      </c>
      <c r="B29" s="317">
        <f>+AVERAGE(B26:B28)</f>
        <v>1433333.3333333333</v>
      </c>
      <c r="C29" s="24"/>
      <c r="D29" s="24"/>
      <c r="H29" s="55" t="s">
        <v>52</v>
      </c>
      <c r="I29" s="194">
        <f>+B10</f>
        <v>80000000</v>
      </c>
    </row>
    <row r="30" spans="1:11" ht="15.75" thickBot="1" x14ac:dyDescent="0.3">
      <c r="A30" s="24"/>
      <c r="B30" s="24"/>
      <c r="C30" s="24"/>
      <c r="D30" s="24"/>
      <c r="H30" s="55" t="s">
        <v>53</v>
      </c>
      <c r="I30" s="194">
        <f>+K16</f>
        <v>10742414.33</v>
      </c>
    </row>
    <row r="31" spans="1:11" ht="30" customHeight="1" thickBot="1" x14ac:dyDescent="0.3">
      <c r="A31" s="319" t="s">
        <v>292</v>
      </c>
      <c r="B31" s="320">
        <f>+B29/24/8</f>
        <v>7465.2777777777774</v>
      </c>
      <c r="H31" s="55" t="s">
        <v>54</v>
      </c>
      <c r="I31" s="194">
        <f>+K22</f>
        <v>566000</v>
      </c>
    </row>
    <row r="32" spans="1:11" ht="15.75" thickBot="1" x14ac:dyDescent="0.3">
      <c r="H32" s="55" t="s">
        <v>6</v>
      </c>
      <c r="I32" s="194">
        <f>+SUM(I27:I31)</f>
        <v>462762669.32999998</v>
      </c>
    </row>
    <row r="33" spans="1:6" ht="30" customHeight="1" thickBot="1" x14ac:dyDescent="0.3">
      <c r="A33" s="318" t="s">
        <v>295</v>
      </c>
      <c r="B33" s="320">
        <v>45000</v>
      </c>
    </row>
    <row r="34" spans="1:6" ht="15.75" thickBot="1" x14ac:dyDescent="0.3">
      <c r="F34" s="233"/>
    </row>
    <row r="35" spans="1:6" ht="15.75" thickBot="1" x14ac:dyDescent="0.3">
      <c r="A35" s="318" t="s">
        <v>293</v>
      </c>
      <c r="B35" s="321">
        <f>4*8</f>
        <v>32</v>
      </c>
      <c r="F35" s="233"/>
    </row>
    <row r="36" spans="1:6" ht="15.75" thickBot="1" x14ac:dyDescent="0.3">
      <c r="F36" s="233"/>
    </row>
    <row r="37" spans="1:6" ht="30.75" thickBot="1" x14ac:dyDescent="0.3">
      <c r="A37" s="318" t="s">
        <v>294</v>
      </c>
      <c r="B37" s="321">
        <v>10</v>
      </c>
    </row>
    <row r="38" spans="1:6" ht="15.75" thickBot="1" x14ac:dyDescent="0.3"/>
    <row r="39" spans="1:6" ht="45.75" thickBot="1" x14ac:dyDescent="0.3">
      <c r="A39" s="318" t="s">
        <v>296</v>
      </c>
      <c r="B39" s="321">
        <v>1</v>
      </c>
    </row>
    <row r="40" spans="1:6" ht="15.75" thickBot="1" x14ac:dyDescent="0.3">
      <c r="A40" s="322"/>
      <c r="B40" s="323"/>
    </row>
    <row r="41" spans="1:6" x14ac:dyDescent="0.25">
      <c r="A41" s="324" t="s">
        <v>49</v>
      </c>
      <c r="B41" s="325" t="s">
        <v>50</v>
      </c>
    </row>
    <row r="42" spans="1:6" x14ac:dyDescent="0.25">
      <c r="A42" s="312" t="s">
        <v>297</v>
      </c>
      <c r="B42" s="326">
        <f>+B35*B37*B31*2</f>
        <v>4777777.777777778</v>
      </c>
    </row>
    <row r="43" spans="1:6" x14ac:dyDescent="0.25">
      <c r="A43" s="312" t="s">
        <v>298</v>
      </c>
      <c r="B43" s="326">
        <f>+B39*B33*B35</f>
        <v>1440000</v>
      </c>
    </row>
    <row r="44" spans="1:6" ht="15.75" thickBot="1" x14ac:dyDescent="0.3">
      <c r="A44" s="316" t="s">
        <v>299</v>
      </c>
      <c r="B44" s="327">
        <f>+SUM(B42:B43)</f>
        <v>6217777.777777778</v>
      </c>
    </row>
  </sheetData>
  <mergeCells count="3">
    <mergeCell ref="H26:I26"/>
    <mergeCell ref="A7:B7"/>
    <mergeCell ref="A25:B2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topLeftCell="A13" workbookViewId="0">
      <selection activeCell="A23" sqref="A16:A23"/>
    </sheetView>
  </sheetViews>
  <sheetFormatPr baseColWidth="10" defaultColWidth="11.42578125" defaultRowHeight="15" x14ac:dyDescent="0.25"/>
  <cols>
    <col min="2" max="2" width="11.42578125" customWidth="1"/>
    <col min="3" max="3" width="24.42578125" customWidth="1"/>
    <col min="7" max="7" width="29.5703125" bestFit="1" customWidth="1"/>
    <col min="8" max="8" width="11.85546875" bestFit="1" customWidth="1"/>
    <col min="9" max="9" width="14" bestFit="1" customWidth="1"/>
    <col min="10" max="10" width="13.42578125" customWidth="1"/>
    <col min="11" max="11" width="16.7109375" bestFit="1" customWidth="1"/>
  </cols>
  <sheetData>
    <row r="1" spans="1:13" x14ac:dyDescent="0.25">
      <c r="A1" s="266" t="s">
        <v>55</v>
      </c>
      <c r="B1" s="267"/>
      <c r="C1" s="268"/>
      <c r="F1" s="24"/>
      <c r="G1" s="24"/>
      <c r="H1" s="264" t="s">
        <v>56</v>
      </c>
      <c r="I1" s="264"/>
      <c r="J1" s="264"/>
      <c r="K1" s="264"/>
    </row>
    <row r="2" spans="1:13" x14ac:dyDescent="0.25">
      <c r="A2" s="269" t="s">
        <v>57</v>
      </c>
      <c r="B2" s="270"/>
      <c r="C2" s="125">
        <f>40*(AVERAGE(K16:M16)*45)</f>
        <v>6690</v>
      </c>
      <c r="D2" s="136"/>
      <c r="H2" s="272" t="s">
        <v>58</v>
      </c>
      <c r="I2" s="272" t="s">
        <v>59</v>
      </c>
      <c r="J2" s="272" t="s">
        <v>60</v>
      </c>
      <c r="K2" s="272" t="s">
        <v>61</v>
      </c>
    </row>
    <row r="3" spans="1:13" x14ac:dyDescent="0.25">
      <c r="A3" s="269" t="s">
        <v>62</v>
      </c>
      <c r="B3" s="270"/>
      <c r="C3" s="126">
        <f>(B10/40*AVERAGE(K17:M17)*40)</f>
        <v>766.07999999999993</v>
      </c>
      <c r="D3" s="15"/>
      <c r="G3" s="134"/>
      <c r="H3" s="272"/>
      <c r="I3" s="272"/>
      <c r="J3" s="272"/>
      <c r="K3" s="272"/>
    </row>
    <row r="4" spans="1:13" x14ac:dyDescent="0.25">
      <c r="A4" s="269" t="s">
        <v>63</v>
      </c>
      <c r="B4" s="270"/>
      <c r="C4" s="126">
        <f>(B11*AVERAGE(K18:M18)*40)</f>
        <v>1158.3933333333334</v>
      </c>
      <c r="D4" s="15"/>
      <c r="G4" s="55" t="s">
        <v>64</v>
      </c>
      <c r="H4" s="132">
        <f>50/(AVERAGE(K17:M17)*40)</f>
        <v>65.104166666666671</v>
      </c>
      <c r="I4" s="125">
        <f>+B10</f>
        <v>39900</v>
      </c>
      <c r="J4" s="55">
        <f>+'[1]Capacidad maquinas'!$C$12/H4</f>
        <v>1.6040332799999999</v>
      </c>
      <c r="K4" s="125">
        <f>+J4*I4*20</f>
        <v>1280018.5574399999</v>
      </c>
    </row>
    <row r="5" spans="1:13" x14ac:dyDescent="0.25">
      <c r="A5" s="269" t="s">
        <v>65</v>
      </c>
      <c r="B5" s="270"/>
      <c r="C5" s="125">
        <f>128600/100</f>
        <v>1286</v>
      </c>
      <c r="D5" s="136"/>
      <c r="G5" s="55" t="s">
        <v>63</v>
      </c>
      <c r="H5" s="132">
        <f>1/(AVERAGE(K18:M18)*40)</f>
        <v>2.0286718961319989</v>
      </c>
      <c r="I5" s="125">
        <v>2350</v>
      </c>
      <c r="J5" s="55">
        <f>+'[1]Capacidad maquinas'!$C$12/H5</f>
        <v>51.476658299999997</v>
      </c>
      <c r="K5" s="125">
        <f t="shared" ref="K5:K7" si="0">+J5*I5*20</f>
        <v>2419402.9400999998</v>
      </c>
    </row>
    <row r="6" spans="1:13" x14ac:dyDescent="0.25">
      <c r="A6" s="269" t="s">
        <v>66</v>
      </c>
      <c r="B6" s="270"/>
      <c r="C6" s="127">
        <f>0.08*40*('Costos-Utilidades'!G52/1000)</f>
        <v>5.7886400000000009</v>
      </c>
      <c r="G6" s="55" t="s">
        <v>65</v>
      </c>
      <c r="H6" s="55">
        <v>100</v>
      </c>
      <c r="I6" s="125">
        <v>128600</v>
      </c>
      <c r="J6" s="55">
        <f>+'[1]Capacidad maquinas'!$C$12/H6</f>
        <v>1.0442925000000001</v>
      </c>
      <c r="K6" s="125">
        <f t="shared" si="0"/>
        <v>2685920.31</v>
      </c>
    </row>
    <row r="7" spans="1:13" x14ac:dyDescent="0.25">
      <c r="A7" s="271" t="s">
        <v>6</v>
      </c>
      <c r="B7" s="271"/>
      <c r="C7" s="131">
        <f>+SUM(C2:C6)</f>
        <v>9906.261973333334</v>
      </c>
      <c r="G7" s="55" t="s">
        <v>67</v>
      </c>
      <c r="H7" s="55">
        <f>+[1]Proveedores!$B$28*0.239/40</f>
        <v>77.014235976319853</v>
      </c>
      <c r="I7" s="125">
        <f>45*[1]Proveedores!$B$28</f>
        <v>580023.53454968939</v>
      </c>
      <c r="J7" s="55">
        <f>+'[1]Capacidad maquinas'!$C$12/H7</f>
        <v>1.3559733298154077</v>
      </c>
      <c r="K7" s="125">
        <f t="shared" si="0"/>
        <v>15729928.870292891</v>
      </c>
    </row>
    <row r="8" spans="1:13" x14ac:dyDescent="0.25">
      <c r="A8" s="271" t="s">
        <v>68</v>
      </c>
      <c r="B8" s="271"/>
      <c r="C8" s="125">
        <v>39900</v>
      </c>
      <c r="G8" s="133" t="s">
        <v>6</v>
      </c>
      <c r="H8" s="133"/>
      <c r="I8" s="133"/>
      <c r="J8" s="133"/>
      <c r="K8" s="125">
        <f>+SUM(K2:K7)</f>
        <v>22115270.67783289</v>
      </c>
    </row>
    <row r="10" spans="1:13" x14ac:dyDescent="0.25">
      <c r="A10" s="55" t="s">
        <v>69</v>
      </c>
      <c r="B10" s="55">
        <v>39900</v>
      </c>
      <c r="C10" s="55" t="s">
        <v>70</v>
      </c>
    </row>
    <row r="11" spans="1:13" x14ac:dyDescent="0.25">
      <c r="A11" s="55" t="s">
        <v>63</v>
      </c>
      <c r="B11" s="55">
        <v>2350</v>
      </c>
      <c r="C11" s="55" t="s">
        <v>71</v>
      </c>
    </row>
    <row r="12" spans="1:13" x14ac:dyDescent="0.25">
      <c r="A12" s="13"/>
    </row>
    <row r="13" spans="1:13" ht="15.75" thickBot="1" x14ac:dyDescent="0.3">
      <c r="J13" s="273" t="s">
        <v>72</v>
      </c>
      <c r="K13" s="276" t="s">
        <v>73</v>
      </c>
      <c r="L13" s="277"/>
      <c r="M13" s="278"/>
    </row>
    <row r="14" spans="1:13" x14ac:dyDescent="0.25">
      <c r="J14" s="274"/>
      <c r="K14" s="279" t="s">
        <v>74</v>
      </c>
      <c r="L14" s="279" t="s">
        <v>75</v>
      </c>
      <c r="M14" s="279" t="s">
        <v>76</v>
      </c>
    </row>
    <row r="15" spans="1:13" ht="15.75" thickBot="1" x14ac:dyDescent="0.3">
      <c r="J15" s="275"/>
      <c r="K15" s="280"/>
      <c r="L15" s="280"/>
      <c r="M15" s="280"/>
    </row>
    <row r="16" spans="1:13" ht="23.25" thickBot="1" x14ac:dyDescent="0.3">
      <c r="J16" s="6" t="s">
        <v>77</v>
      </c>
      <c r="K16" s="6">
        <v>3.73</v>
      </c>
      <c r="L16" s="6">
        <v>3.72</v>
      </c>
      <c r="M16" s="6">
        <v>3.7</v>
      </c>
    </row>
    <row r="17" spans="1:13" ht="15.75" thickBot="1" x14ac:dyDescent="0.3">
      <c r="J17" s="6" t="s">
        <v>78</v>
      </c>
      <c r="K17" s="6">
        <v>1.7000000000000001E-2</v>
      </c>
      <c r="L17" s="6">
        <v>1.9300000000000001E-2</v>
      </c>
      <c r="M17" s="6">
        <v>2.1299999999999999E-2</v>
      </c>
    </row>
    <row r="18" spans="1:13" ht="15.75" thickBot="1" x14ac:dyDescent="0.3">
      <c r="A18" s="13"/>
      <c r="J18" s="7" t="s">
        <v>79</v>
      </c>
      <c r="K18" s="6">
        <v>1.0999999999999999E-2</v>
      </c>
      <c r="L18" s="6">
        <v>1.23E-2</v>
      </c>
      <c r="M18" s="6">
        <v>1.367E-2</v>
      </c>
    </row>
    <row r="20" spans="1:13" x14ac:dyDescent="0.25">
      <c r="A20" s="13"/>
    </row>
    <row r="22" spans="1:13" x14ac:dyDescent="0.25">
      <c r="C22" s="8"/>
    </row>
    <row r="24" spans="1:13" x14ac:dyDescent="0.25">
      <c r="A24" s="129"/>
      <c r="B24" s="130"/>
      <c r="C24" s="130"/>
    </row>
    <row r="35" spans="1:1" x14ac:dyDescent="0.25">
      <c r="A35" t="s">
        <v>80</v>
      </c>
    </row>
  </sheetData>
  <mergeCells count="18">
    <mergeCell ref="J13:J15"/>
    <mergeCell ref="K13:M13"/>
    <mergeCell ref="K14:K15"/>
    <mergeCell ref="L14:L15"/>
    <mergeCell ref="M14:M15"/>
    <mergeCell ref="H1:K1"/>
    <mergeCell ref="A1:C1"/>
    <mergeCell ref="A2:B2"/>
    <mergeCell ref="A7:B7"/>
    <mergeCell ref="A8:B8"/>
    <mergeCell ref="A3:B3"/>
    <mergeCell ref="A4:B4"/>
    <mergeCell ref="A5:B5"/>
    <mergeCell ref="A6:B6"/>
    <mergeCell ref="K2:K3"/>
    <mergeCell ref="J2:J3"/>
    <mergeCell ref="I2:I3"/>
    <mergeCell ref="H2:H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6"/>
  <sheetViews>
    <sheetView workbookViewId="0">
      <selection activeCell="A42" sqref="A42"/>
    </sheetView>
  </sheetViews>
  <sheetFormatPr baseColWidth="10" defaultColWidth="9.140625" defaultRowHeight="15" x14ac:dyDescent="0.25"/>
  <cols>
    <col min="1" max="1" width="14" bestFit="1" customWidth="1"/>
    <col min="2" max="2" width="10.5703125" bestFit="1" customWidth="1"/>
    <col min="3" max="3" width="14.140625" customWidth="1"/>
    <col min="4" max="4" width="17.5703125" bestFit="1" customWidth="1"/>
    <col min="6" max="6" width="18.42578125" bestFit="1" customWidth="1"/>
    <col min="8" max="8" width="10.140625" customWidth="1"/>
    <col min="9" max="9" width="9.7109375" bestFit="1" customWidth="1"/>
    <col min="11" max="11" width="10" bestFit="1" customWidth="1"/>
  </cols>
  <sheetData>
    <row r="1" spans="1:5" x14ac:dyDescent="0.25">
      <c r="A1" s="31" t="s">
        <v>81</v>
      </c>
      <c r="B1" s="31" t="s">
        <v>82</v>
      </c>
    </row>
    <row r="2" spans="1:5" x14ac:dyDescent="0.25">
      <c r="A2" s="256">
        <v>2021</v>
      </c>
      <c r="B2" s="256" t="s">
        <v>83</v>
      </c>
    </row>
    <row r="3" spans="1:5" x14ac:dyDescent="0.25">
      <c r="A3" s="256">
        <v>2022</v>
      </c>
      <c r="B3" s="137">
        <v>0.03</v>
      </c>
    </row>
    <row r="4" spans="1:5" x14ac:dyDescent="0.25">
      <c r="A4" s="22"/>
    </row>
    <row r="6" spans="1:5" x14ac:dyDescent="0.25">
      <c r="A6" s="283" t="s">
        <v>84</v>
      </c>
      <c r="B6" s="284"/>
      <c r="C6" s="284"/>
    </row>
    <row r="7" spans="1:5" x14ac:dyDescent="0.25">
      <c r="A7" s="25" t="s">
        <v>85</v>
      </c>
      <c r="B7" s="26" t="s">
        <v>86</v>
      </c>
      <c r="C7" s="26" t="s">
        <v>87</v>
      </c>
    </row>
    <row r="8" spans="1:5" x14ac:dyDescent="0.25">
      <c r="A8" s="25">
        <v>5200000</v>
      </c>
      <c r="B8" s="26">
        <v>224</v>
      </c>
      <c r="C8" s="27">
        <f>A8/B8</f>
        <v>23214.285714285714</v>
      </c>
      <c r="E8" s="13"/>
    </row>
    <row r="9" spans="1:5" x14ac:dyDescent="0.25">
      <c r="A9" s="25">
        <v>1300000</v>
      </c>
      <c r="B9" s="26">
        <v>65</v>
      </c>
      <c r="C9" s="27">
        <f>A9/B9</f>
        <v>20000</v>
      </c>
      <c r="E9" s="22"/>
    </row>
    <row r="10" spans="1:5" x14ac:dyDescent="0.25">
      <c r="A10" s="23">
        <v>12900000</v>
      </c>
      <c r="B10" s="256">
        <v>575</v>
      </c>
      <c r="C10" s="28">
        <f>A10/B10</f>
        <v>22434.782608695652</v>
      </c>
      <c r="E10" s="22"/>
    </row>
    <row r="11" spans="1:5" x14ac:dyDescent="0.25">
      <c r="B11" s="30" t="s">
        <v>88</v>
      </c>
      <c r="C11" s="29">
        <f>AVERAGE(C8:C10)</f>
        <v>21883.022774327121</v>
      </c>
    </row>
    <row r="13" spans="1:5" x14ac:dyDescent="0.25">
      <c r="E13" s="13"/>
    </row>
    <row r="14" spans="1:5" x14ac:dyDescent="0.25">
      <c r="A14" s="41" t="s">
        <v>89</v>
      </c>
    </row>
    <row r="15" spans="1:5" x14ac:dyDescent="0.25">
      <c r="A15" s="288" t="s">
        <v>90</v>
      </c>
      <c r="B15" s="288"/>
      <c r="C15" s="288"/>
    </row>
    <row r="17" spans="1:11" x14ac:dyDescent="0.25">
      <c r="A17" s="285" t="s">
        <v>91</v>
      </c>
      <c r="B17" s="285"/>
      <c r="C17" s="285"/>
      <c r="D17" s="285"/>
    </row>
    <row r="18" spans="1:11" ht="60" x14ac:dyDescent="0.25">
      <c r="A18" s="257" t="s">
        <v>81</v>
      </c>
      <c r="B18" s="257" t="s">
        <v>92</v>
      </c>
      <c r="C18" s="257" t="s">
        <v>93</v>
      </c>
      <c r="D18" s="257" t="s">
        <v>94</v>
      </c>
    </row>
    <row r="19" spans="1:11" x14ac:dyDescent="0.25">
      <c r="A19" s="253">
        <v>2016</v>
      </c>
      <c r="B19" s="32">
        <v>1536585</v>
      </c>
      <c r="C19" s="33"/>
      <c r="D19" s="253"/>
    </row>
    <row r="20" spans="1:11" x14ac:dyDescent="0.25">
      <c r="A20" s="253">
        <v>2017</v>
      </c>
      <c r="B20" s="32">
        <v>1622987</v>
      </c>
      <c r="C20" s="33">
        <f>B20-B19</f>
        <v>86402</v>
      </c>
      <c r="D20" s="34">
        <f>+C20/B19</f>
        <v>5.6229886403941207E-2</v>
      </c>
    </row>
    <row r="21" spans="1:11" x14ac:dyDescent="0.25">
      <c r="A21" s="253">
        <v>2019</v>
      </c>
      <c r="B21" s="32">
        <v>1772085</v>
      </c>
      <c r="C21" s="33"/>
      <c r="D21" s="34"/>
    </row>
    <row r="22" spans="1:11" ht="15.75" thickBot="1" x14ac:dyDescent="0.3">
      <c r="A22" s="35">
        <v>2020</v>
      </c>
      <c r="B22" s="36">
        <v>1818943</v>
      </c>
      <c r="C22" s="37">
        <f t="shared" ref="C22" si="0">+B22-B21</f>
        <v>46858</v>
      </c>
      <c r="D22" s="38">
        <f t="shared" ref="D22" si="1">+C22/B21</f>
        <v>2.6442298196756926E-2</v>
      </c>
    </row>
    <row r="23" spans="1:11" ht="15.75" thickBot="1" x14ac:dyDescent="0.3">
      <c r="A23" s="286" t="s">
        <v>88</v>
      </c>
      <c r="B23" s="287"/>
      <c r="C23" s="39">
        <f>+AVERAGE(C20:C22)</f>
        <v>66630</v>
      </c>
      <c r="D23" s="40">
        <f>+AVERAGE(D20:D22)</f>
        <v>4.133609230034907E-2</v>
      </c>
    </row>
    <row r="27" spans="1:11" x14ac:dyDescent="0.25">
      <c r="B27" s="285" t="s">
        <v>95</v>
      </c>
      <c r="C27" s="285"/>
      <c r="D27" s="285"/>
    </row>
    <row r="28" spans="1:11" ht="59.25" customHeight="1" x14ac:dyDescent="0.25">
      <c r="A28" s="24"/>
      <c r="B28" s="242" t="s">
        <v>96</v>
      </c>
      <c r="C28" s="243" t="s">
        <v>97</v>
      </c>
      <c r="D28" s="257" t="s">
        <v>98</v>
      </c>
    </row>
    <row r="29" spans="1:11" x14ac:dyDescent="0.25">
      <c r="A29" s="135" t="s">
        <v>99</v>
      </c>
      <c r="B29" s="259">
        <v>0.17130000000000001</v>
      </c>
      <c r="C29" s="244">
        <f>+B29+$G$38</f>
        <v>0.19</v>
      </c>
      <c r="D29" s="281">
        <f>+C31+5%</f>
        <v>0.22809999999999997</v>
      </c>
    </row>
    <row r="30" spans="1:11" ht="15.75" thickBot="1" x14ac:dyDescent="0.3">
      <c r="A30" s="57" t="s">
        <v>100</v>
      </c>
      <c r="B30" s="245">
        <v>0.14749999999999999</v>
      </c>
      <c r="C30" s="246">
        <f>+B30+$G$38</f>
        <v>0.16619999999999999</v>
      </c>
      <c r="D30" s="282"/>
    </row>
    <row r="31" spans="1:11" ht="15.75" thickBot="1" x14ac:dyDescent="0.3">
      <c r="A31" s="58" t="s">
        <v>88</v>
      </c>
      <c r="B31" s="247">
        <f>AVERAGE(B29:B30)</f>
        <v>0.15939999999999999</v>
      </c>
      <c r="C31" s="248">
        <f>+B31+$G$38</f>
        <v>0.17809999999999998</v>
      </c>
      <c r="D31" s="282"/>
      <c r="J31" s="12"/>
      <c r="K31" s="54"/>
    </row>
    <row r="34" spans="1:7" x14ac:dyDescent="0.25">
      <c r="A34" s="13"/>
    </row>
    <row r="38" spans="1:7" x14ac:dyDescent="0.25">
      <c r="F38" s="55" t="s">
        <v>101</v>
      </c>
      <c r="G38" s="249">
        <v>1.8700000000000001E-2</v>
      </c>
    </row>
    <row r="42" spans="1:7" x14ac:dyDescent="0.25">
      <c r="A42" s="13"/>
    </row>
    <row r="49" spans="1:4" x14ac:dyDescent="0.25">
      <c r="A49" s="264" t="s">
        <v>102</v>
      </c>
      <c r="B49" s="264"/>
      <c r="C49" s="55" t="s">
        <v>44</v>
      </c>
      <c r="D49" s="55" t="s">
        <v>103</v>
      </c>
    </row>
    <row r="50" spans="1:4" x14ac:dyDescent="0.25">
      <c r="A50" s="264" t="s">
        <v>48</v>
      </c>
      <c r="B50" s="264"/>
      <c r="C50" s="123">
        <f>+GastosOperacionales!C22</f>
        <v>261.073125</v>
      </c>
      <c r="D50" s="194">
        <f>+C50*CalculoPV!C7</f>
        <v>2586258.7704468002</v>
      </c>
    </row>
    <row r="66" spans="4:5" x14ac:dyDescent="0.25">
      <c r="D66" s="250" t="s">
        <v>104</v>
      </c>
      <c r="E66" s="249">
        <v>3.2099999999999997E-2</v>
      </c>
    </row>
  </sheetData>
  <mergeCells count="8">
    <mergeCell ref="A50:B50"/>
    <mergeCell ref="A49:B49"/>
    <mergeCell ref="D29:D31"/>
    <mergeCell ref="A6:C6"/>
    <mergeCell ref="B27:D27"/>
    <mergeCell ref="A17:D17"/>
    <mergeCell ref="A23:B23"/>
    <mergeCell ref="A15:C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8"/>
  <sheetViews>
    <sheetView workbookViewId="0">
      <selection activeCell="E27" sqref="E27"/>
    </sheetView>
  </sheetViews>
  <sheetFormatPr baseColWidth="10" defaultColWidth="11.42578125" defaultRowHeight="15" x14ac:dyDescent="0.25"/>
  <cols>
    <col min="1" max="1" width="16.5703125" bestFit="1" customWidth="1"/>
    <col min="2" max="2" width="16.7109375" bestFit="1" customWidth="1"/>
    <col min="3" max="3" width="10.85546875" customWidth="1"/>
    <col min="4" max="6" width="17.28515625" customWidth="1"/>
    <col min="7" max="8" width="16.7109375" bestFit="1" customWidth="1"/>
  </cols>
  <sheetData>
    <row r="1" spans="1:8" x14ac:dyDescent="0.25">
      <c r="A1" t="s">
        <v>105</v>
      </c>
      <c r="D1" t="s">
        <v>106</v>
      </c>
      <c r="E1" s="42">
        <f>+GastosOperacionales!B2*GastosOperacionales!F1</f>
        <v>44861625</v>
      </c>
    </row>
    <row r="2" spans="1:8" x14ac:dyDescent="0.25">
      <c r="A2" t="s">
        <v>107</v>
      </c>
      <c r="B2" s="12">
        <f>+'Costos estimados'!C31</f>
        <v>0.17809999999999998</v>
      </c>
      <c r="C2" t="s">
        <v>108</v>
      </c>
    </row>
    <row r="3" spans="1:8" x14ac:dyDescent="0.25">
      <c r="A3" t="s">
        <v>109</v>
      </c>
      <c r="B3" s="51">
        <f>+GastosOperacionales!B18</f>
        <v>339251984.47302896</v>
      </c>
    </row>
    <row r="4" spans="1:8" x14ac:dyDescent="0.25">
      <c r="A4" t="s">
        <v>110</v>
      </c>
      <c r="B4" s="59">
        <f>+PMT(B2,C13,-B3)</f>
        <v>108018734.73923688</v>
      </c>
    </row>
    <row r="6" spans="1:8" ht="15.75" thickBot="1" x14ac:dyDescent="0.3">
      <c r="A6" t="s">
        <v>111</v>
      </c>
      <c r="B6">
        <f>+E1*0.7</f>
        <v>31403137.499999996</v>
      </c>
    </row>
    <row r="7" spans="1:8" x14ac:dyDescent="0.25">
      <c r="A7" t="s">
        <v>112</v>
      </c>
      <c r="B7" s="59">
        <f>+PMT(B2,2,-B6)</f>
        <v>20010573.597069178</v>
      </c>
      <c r="C7" s="253" t="s">
        <v>81</v>
      </c>
      <c r="D7" s="253" t="s">
        <v>113</v>
      </c>
      <c r="E7" s="253" t="s">
        <v>114</v>
      </c>
      <c r="F7" s="254" t="s">
        <v>115</v>
      </c>
      <c r="G7" s="118" t="s">
        <v>116</v>
      </c>
      <c r="H7" s="255" t="s">
        <v>117</v>
      </c>
    </row>
    <row r="8" spans="1:8" x14ac:dyDescent="0.25">
      <c r="B8" s="162"/>
      <c r="C8" s="253">
        <v>0</v>
      </c>
      <c r="D8" s="253"/>
      <c r="E8" s="52"/>
      <c r="F8" s="116"/>
      <c r="G8" s="119"/>
      <c r="H8" s="117">
        <f>+B3</f>
        <v>339251984.47302896</v>
      </c>
    </row>
    <row r="9" spans="1:8" x14ac:dyDescent="0.25">
      <c r="C9" s="253">
        <v>1</v>
      </c>
      <c r="D9" s="60">
        <f>+H8</f>
        <v>339251984.47302896</v>
      </c>
      <c r="E9" s="52">
        <f>+G9-F9</f>
        <v>47597956.304590426</v>
      </c>
      <c r="F9" s="116">
        <f>+H8*$B$2</f>
        <v>60420778.43464645</v>
      </c>
      <c r="G9" s="120">
        <f>+$B$4</f>
        <v>108018734.73923688</v>
      </c>
      <c r="H9" s="117">
        <f>+H8-E9</f>
        <v>291654028.16843855</v>
      </c>
    </row>
    <row r="10" spans="1:8" x14ac:dyDescent="0.25">
      <c r="C10" s="253">
        <v>2</v>
      </c>
      <c r="D10" s="60">
        <f t="shared" ref="D10:D13" si="0">+H9</f>
        <v>291654028.16843855</v>
      </c>
      <c r="E10" s="52">
        <f t="shared" ref="E10:E13" si="1">+G10-F10</f>
        <v>56075152.322437979</v>
      </c>
      <c r="F10" s="116">
        <f>+H9*$B$2</f>
        <v>51943582.416798897</v>
      </c>
      <c r="G10" s="120">
        <f t="shared" ref="G10:G11" si="2">+$B$4</f>
        <v>108018734.73923688</v>
      </c>
      <c r="H10" s="117">
        <f t="shared" ref="H10:H13" si="3">+H9-E10</f>
        <v>235578875.84600058</v>
      </c>
    </row>
    <row r="11" spans="1:8" x14ac:dyDescent="0.25">
      <c r="C11" s="253">
        <v>3</v>
      </c>
      <c r="D11" s="60">
        <f t="shared" si="0"/>
        <v>235578875.84600058</v>
      </c>
      <c r="E11" s="52">
        <f t="shared" si="1"/>
        <v>66062136.951064177</v>
      </c>
      <c r="F11" s="116">
        <f>+H10*$B$2</f>
        <v>41956597.7881727</v>
      </c>
      <c r="G11" s="120">
        <f t="shared" si="2"/>
        <v>108018734.73923688</v>
      </c>
      <c r="H11" s="117">
        <f>+H10-E11+E1</f>
        <v>214378363.89493641</v>
      </c>
    </row>
    <row r="12" spans="1:8" x14ac:dyDescent="0.25">
      <c r="C12" s="253">
        <v>4</v>
      </c>
      <c r="D12" s="60">
        <f t="shared" si="0"/>
        <v>214378363.89493641</v>
      </c>
      <c r="E12" s="52">
        <f t="shared" si="1"/>
        <v>89848521.726617873</v>
      </c>
      <c r="F12" s="116">
        <f>+H11*$B$2</f>
        <v>38180786.60968817</v>
      </c>
      <c r="G12" s="120">
        <f>+$B$4+B7</f>
        <v>128029308.33630605</v>
      </c>
      <c r="H12" s="117">
        <f>+H11-E12</f>
        <v>124529842.16831854</v>
      </c>
    </row>
    <row r="13" spans="1:8" ht="15.75" thickBot="1" x14ac:dyDescent="0.3">
      <c r="C13" s="253">
        <v>5</v>
      </c>
      <c r="D13" s="60">
        <f t="shared" si="0"/>
        <v>124529842.16831854</v>
      </c>
      <c r="E13" s="52">
        <f t="shared" si="1"/>
        <v>105850543.44612852</v>
      </c>
      <c r="F13" s="116">
        <f>+H12*$B$2</f>
        <v>22178764.890177529</v>
      </c>
      <c r="G13" s="121">
        <f>+$B$4+B7</f>
        <v>128029308.33630605</v>
      </c>
      <c r="H13" s="117">
        <f t="shared" si="3"/>
        <v>18679298.722190022</v>
      </c>
    </row>
    <row r="16" spans="1:8" x14ac:dyDescent="0.25">
      <c r="A16" t="s">
        <v>118</v>
      </c>
    </row>
    <row r="17" spans="1:5" x14ac:dyDescent="0.25">
      <c r="A17" t="s">
        <v>107</v>
      </c>
      <c r="B17" s="12">
        <f>+B2+5%</f>
        <v>0.22809999999999997</v>
      </c>
      <c r="C17" t="s">
        <v>108</v>
      </c>
    </row>
    <row r="18" spans="1:5" x14ac:dyDescent="0.25">
      <c r="A18" t="s">
        <v>109</v>
      </c>
      <c r="B18" s="51">
        <f>+GastosOperacionales!B17</f>
        <v>145393707.63129812</v>
      </c>
    </row>
    <row r="19" spans="1:5" x14ac:dyDescent="0.25">
      <c r="A19" t="s">
        <v>110</v>
      </c>
      <c r="B19" s="59">
        <f>+PMT(B17,C28,-B18)</f>
        <v>51654367.848750435</v>
      </c>
    </row>
    <row r="21" spans="1:5" x14ac:dyDescent="0.25">
      <c r="A21" t="s">
        <v>111</v>
      </c>
      <c r="B21" s="42">
        <f>+E1*0.3</f>
        <v>13458487.5</v>
      </c>
    </row>
    <row r="22" spans="1:5" x14ac:dyDescent="0.25">
      <c r="C22" s="253" t="s">
        <v>81</v>
      </c>
      <c r="D22" s="255" t="s">
        <v>115</v>
      </c>
      <c r="E22" s="255" t="s">
        <v>119</v>
      </c>
    </row>
    <row r="23" spans="1:5" x14ac:dyDescent="0.25">
      <c r="C23" s="253">
        <v>0</v>
      </c>
      <c r="D23" s="117"/>
      <c r="E23" s="117">
        <f>+B18</f>
        <v>145393707.63129812</v>
      </c>
    </row>
    <row r="24" spans="1:5" x14ac:dyDescent="0.25">
      <c r="C24" s="253">
        <v>1</v>
      </c>
      <c r="D24" s="117">
        <f>+B18*$B$17</f>
        <v>33164304.710699096</v>
      </c>
      <c r="E24" s="117"/>
    </row>
    <row r="25" spans="1:5" x14ac:dyDescent="0.25">
      <c r="C25" s="253">
        <v>2</v>
      </c>
      <c r="D25" s="117">
        <f>+D24</f>
        <v>33164304.710699096</v>
      </c>
      <c r="E25" s="117"/>
    </row>
    <row r="26" spans="1:5" x14ac:dyDescent="0.25">
      <c r="C26" s="253">
        <v>3</v>
      </c>
      <c r="D26" s="117">
        <f t="shared" ref="D26" si="4">+D25</f>
        <v>33164304.710699096</v>
      </c>
      <c r="E26" s="117">
        <f>+B21</f>
        <v>13458487.5</v>
      </c>
    </row>
    <row r="27" spans="1:5" x14ac:dyDescent="0.25">
      <c r="C27" s="253">
        <v>4</v>
      </c>
      <c r="D27" s="117">
        <f>+D26+B21*B17</f>
        <v>36234185.709449098</v>
      </c>
      <c r="E27" s="117"/>
    </row>
    <row r="28" spans="1:5" x14ac:dyDescent="0.25">
      <c r="C28" s="253">
        <v>5</v>
      </c>
      <c r="D28" s="117">
        <f>+D27+B22*B18</f>
        <v>36234185.709449098</v>
      </c>
      <c r="E28" s="1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2"/>
  <sheetViews>
    <sheetView zoomScale="85" zoomScaleNormal="85" workbookViewId="0">
      <selection activeCell="E62" sqref="E62"/>
    </sheetView>
  </sheetViews>
  <sheetFormatPr baseColWidth="10" defaultColWidth="11.42578125" defaultRowHeight="15" x14ac:dyDescent="0.25"/>
  <cols>
    <col min="1" max="1" width="27.28515625" customWidth="1"/>
    <col min="2" max="2" width="10.140625" customWidth="1"/>
    <col min="3" max="3" width="16.140625" customWidth="1"/>
    <col min="4" max="5" width="18.28515625" bestFit="1" customWidth="1"/>
    <col min="6" max="6" width="18.28515625" customWidth="1"/>
    <col min="7" max="8" width="18.28515625" bestFit="1" customWidth="1"/>
    <col min="10" max="11" width="15.140625" bestFit="1" customWidth="1"/>
  </cols>
  <sheetData>
    <row r="1" spans="1:8" x14ac:dyDescent="0.25">
      <c r="A1" s="55" t="s">
        <v>120</v>
      </c>
      <c r="B1" s="55"/>
    </row>
    <row r="2" spans="1:8" x14ac:dyDescent="0.25">
      <c r="A2" s="55" t="s">
        <v>121</v>
      </c>
      <c r="B2" s="187">
        <f>+'Costos estimados'!D23</f>
        <v>4.133609230034907E-2</v>
      </c>
      <c r="D2" s="55" t="s">
        <v>122</v>
      </c>
      <c r="E2" s="55" t="s">
        <v>123</v>
      </c>
    </row>
    <row r="3" spans="1:8" x14ac:dyDescent="0.25">
      <c r="A3" s="55" t="s">
        <v>124</v>
      </c>
      <c r="B3" s="253" t="str">
        <f>+'Costos estimados'!B2</f>
        <v>2,4%</v>
      </c>
      <c r="D3" s="55" t="s">
        <v>121</v>
      </c>
      <c r="E3" s="34">
        <v>4.133609230034907E-2</v>
      </c>
    </row>
    <row r="4" spans="1:8" x14ac:dyDescent="0.25">
      <c r="A4" s="55" t="s">
        <v>125</v>
      </c>
      <c r="B4" s="190">
        <f>+'Costos estimados'!B3</f>
        <v>0.03</v>
      </c>
      <c r="D4" s="55" t="s">
        <v>125</v>
      </c>
      <c r="E4" s="34">
        <v>0.03</v>
      </c>
    </row>
    <row r="5" spans="1:8" x14ac:dyDescent="0.25">
      <c r="A5" s="55" t="s">
        <v>89</v>
      </c>
      <c r="B5" s="187">
        <v>3.2099999999999997E-2</v>
      </c>
      <c r="D5" s="55" t="s">
        <v>89</v>
      </c>
      <c r="E5" s="34">
        <v>3.2099999999999997E-2</v>
      </c>
    </row>
    <row r="8" spans="1:8" x14ac:dyDescent="0.25">
      <c r="A8" s="82" t="s">
        <v>126</v>
      </c>
      <c r="B8" s="82"/>
      <c r="C8" s="82">
        <v>0</v>
      </c>
      <c r="D8" s="82">
        <v>1</v>
      </c>
      <c r="E8" s="82">
        <v>2</v>
      </c>
      <c r="F8" s="82">
        <v>3</v>
      </c>
      <c r="G8" s="82">
        <v>4</v>
      </c>
      <c r="H8" s="82">
        <v>5</v>
      </c>
    </row>
    <row r="9" spans="1:8" x14ac:dyDescent="0.25">
      <c r="A9" s="78" t="s">
        <v>127</v>
      </c>
      <c r="B9" s="79"/>
      <c r="C9" s="79"/>
      <c r="D9" s="80"/>
      <c r="E9" s="80"/>
      <c r="F9" s="80"/>
      <c r="G9" s="80"/>
      <c r="H9" s="81"/>
    </row>
    <row r="10" spans="1:8" x14ac:dyDescent="0.25">
      <c r="A10" s="77" t="s">
        <v>128</v>
      </c>
      <c r="B10" s="77" t="s">
        <v>70</v>
      </c>
      <c r="C10" s="77"/>
      <c r="D10" s="138">
        <f>+CalculoPV!C8*(1+B3)</f>
        <v>40857.599999999999</v>
      </c>
      <c r="E10" s="138">
        <f>+D10*(1+$B$4)</f>
        <v>42083.328000000001</v>
      </c>
      <c r="F10" s="138">
        <f>+E10*(1+$B$4)</f>
        <v>43345.827840000005</v>
      </c>
      <c r="G10" s="138">
        <f>+F10*(1+$B$4)</f>
        <v>44646.202675200009</v>
      </c>
      <c r="H10" s="138">
        <f>+G10*(1+$B$4)</f>
        <v>45985.58875545601</v>
      </c>
    </row>
    <row r="11" spans="1:8" x14ac:dyDescent="0.25">
      <c r="A11" s="75" t="s">
        <v>129</v>
      </c>
      <c r="B11" s="75" t="s">
        <v>130</v>
      </c>
      <c r="C11" s="75"/>
      <c r="D11" s="76">
        <f>+ROUNDUP(B46*B47*(1+B2),0)</f>
        <v>39363</v>
      </c>
      <c r="E11" s="76">
        <f>+ROUNDUP(D11*(1+$B$2),0)</f>
        <v>40991</v>
      </c>
      <c r="F11" s="76">
        <f>+ROUNDUP(E11*(1+$B$2),0)</f>
        <v>42686</v>
      </c>
      <c r="G11" s="76">
        <f>+ROUNDUP(F11*(1+$B$2),0)</f>
        <v>44451</v>
      </c>
      <c r="H11" s="76">
        <f>+ROUNDUP(G11*(1+$B$2),0)</f>
        <v>46289</v>
      </c>
    </row>
    <row r="12" spans="1:8" x14ac:dyDescent="0.25">
      <c r="A12" s="83" t="s">
        <v>127</v>
      </c>
      <c r="B12" s="83" t="s">
        <v>70</v>
      </c>
      <c r="C12" s="57"/>
      <c r="D12" s="94">
        <f>+D11*D10</f>
        <v>1608277708.8</v>
      </c>
      <c r="E12" s="94">
        <f t="shared" ref="E12:H12" si="0">+E11*E10</f>
        <v>1725037698.0480001</v>
      </c>
      <c r="F12" s="94">
        <f t="shared" si="0"/>
        <v>1850260007.1782403</v>
      </c>
      <c r="G12" s="94">
        <f t="shared" si="0"/>
        <v>1984568355.1153157</v>
      </c>
      <c r="H12" s="94">
        <f t="shared" si="0"/>
        <v>2128626917.9013033</v>
      </c>
    </row>
    <row r="13" spans="1:8" x14ac:dyDescent="0.25">
      <c r="A13" s="84"/>
      <c r="B13" s="85"/>
      <c r="C13" s="86"/>
      <c r="D13" s="87"/>
      <c r="E13" s="87"/>
      <c r="F13" s="87"/>
      <c r="G13" s="87"/>
      <c r="H13" s="88"/>
    </row>
    <row r="14" spans="1:8" x14ac:dyDescent="0.25">
      <c r="A14" s="89" t="s">
        <v>131</v>
      </c>
      <c r="B14" s="90"/>
      <c r="C14" s="90"/>
      <c r="D14" s="91"/>
      <c r="E14" s="91"/>
      <c r="F14" s="91"/>
      <c r="G14" s="91"/>
      <c r="H14" s="92"/>
    </row>
    <row r="15" spans="1:8" x14ac:dyDescent="0.25">
      <c r="A15" s="113" t="s">
        <v>132</v>
      </c>
      <c r="B15" s="83" t="s">
        <v>70</v>
      </c>
      <c r="C15" s="95">
        <f>+GastosOperacionales!B14</f>
        <v>484645692.10432714</v>
      </c>
      <c r="D15" s="93"/>
      <c r="E15" s="93"/>
      <c r="F15" s="93"/>
      <c r="G15" s="161">
        <f>+GastosOperacionales!E3*GastosOperacionales!B2</f>
        <v>0</v>
      </c>
      <c r="H15" s="114"/>
    </row>
    <row r="16" spans="1:8" x14ac:dyDescent="0.25">
      <c r="A16" s="89" t="s">
        <v>133</v>
      </c>
      <c r="B16" s="90"/>
      <c r="C16" s="90"/>
      <c r="D16" s="91"/>
      <c r="E16" s="91"/>
      <c r="F16" s="91"/>
      <c r="G16" s="91"/>
      <c r="H16" s="92"/>
    </row>
    <row r="17" spans="1:8" x14ac:dyDescent="0.25">
      <c r="A17" s="55" t="s">
        <v>134</v>
      </c>
      <c r="B17" s="55" t="s">
        <v>70</v>
      </c>
      <c r="C17" s="55"/>
      <c r="D17" s="97">
        <f>+GastosOperacionales!$C$7/10</f>
        <v>37145425.5</v>
      </c>
      <c r="E17" s="97">
        <f>+GastosOperacionales!$C$7/10</f>
        <v>37145425.5</v>
      </c>
      <c r="F17" s="97">
        <f>+GastosOperacionales!$C$7/10</f>
        <v>37145425.5</v>
      </c>
      <c r="G17" s="97">
        <f>+GastosOperacionales!$C$7/10</f>
        <v>37145425.5</v>
      </c>
      <c r="H17" s="97">
        <f>+GastosOperacionales!$C$7/10</f>
        <v>37145425.5</v>
      </c>
    </row>
    <row r="18" spans="1:8" x14ac:dyDescent="0.25">
      <c r="A18" s="98" t="s">
        <v>135</v>
      </c>
      <c r="B18" s="98" t="s">
        <v>70</v>
      </c>
      <c r="C18" s="98"/>
      <c r="D18" s="99"/>
      <c r="E18" s="99"/>
      <c r="F18" s="99"/>
      <c r="G18" s="99"/>
      <c r="H18" s="100">
        <f>+C15-SUM(D17:H17)</f>
        <v>298918564.60432714</v>
      </c>
    </row>
    <row r="19" spans="1:8" x14ac:dyDescent="0.25">
      <c r="A19" s="115"/>
      <c r="B19" s="93"/>
      <c r="C19" s="96"/>
      <c r="D19" s="93"/>
      <c r="E19" s="93"/>
      <c r="F19" s="93"/>
      <c r="G19" s="93"/>
      <c r="H19" s="114"/>
    </row>
    <row r="20" spans="1:8" s="107" customFormat="1" x14ac:dyDescent="0.25">
      <c r="A20" s="103" t="s">
        <v>136</v>
      </c>
      <c r="B20" s="104"/>
      <c r="C20" s="104"/>
      <c r="D20" s="105"/>
      <c r="E20" s="105"/>
      <c r="F20" s="105"/>
      <c r="G20" s="105"/>
      <c r="H20" s="106"/>
    </row>
    <row r="21" spans="1:8" s="107" customFormat="1" x14ac:dyDescent="0.25">
      <c r="A21" s="97" t="s">
        <v>137</v>
      </c>
      <c r="B21" s="97" t="s">
        <v>70</v>
      </c>
      <c r="C21" s="97"/>
      <c r="D21" s="97">
        <f>2*GastosOperacionales!N5*12*(1+$B$4)</f>
        <v>36533051.707200006</v>
      </c>
      <c r="E21" s="97">
        <f t="shared" ref="E21:H24" si="1">+D21*(1+$B$4)</f>
        <v>37629043.258416004</v>
      </c>
      <c r="F21" s="97">
        <f t="shared" si="1"/>
        <v>38757914.556168489</v>
      </c>
      <c r="G21" s="97">
        <f t="shared" si="1"/>
        <v>39920651.992853545</v>
      </c>
      <c r="H21" s="97">
        <f t="shared" si="1"/>
        <v>41118271.552639149</v>
      </c>
    </row>
    <row r="22" spans="1:8" s="107" customFormat="1" x14ac:dyDescent="0.25">
      <c r="A22" s="97" t="s">
        <v>138</v>
      </c>
      <c r="B22" s="97" t="s">
        <v>70</v>
      </c>
      <c r="C22" s="97"/>
      <c r="D22" s="97">
        <f>+(G50+G51)*5*12</f>
        <v>1066407.5999999999</v>
      </c>
      <c r="E22" s="97">
        <f t="shared" si="1"/>
        <v>1098399.828</v>
      </c>
      <c r="F22" s="97">
        <f t="shared" si="1"/>
        <v>1131351.82284</v>
      </c>
      <c r="G22" s="97">
        <f t="shared" si="1"/>
        <v>1165292.3775252001</v>
      </c>
      <c r="H22" s="97">
        <f t="shared" si="1"/>
        <v>1200251.1488509562</v>
      </c>
    </row>
    <row r="23" spans="1:8" s="107" customFormat="1" x14ac:dyDescent="0.25">
      <c r="A23" s="97" t="s">
        <v>139</v>
      </c>
      <c r="B23" s="97" t="s">
        <v>70</v>
      </c>
      <c r="C23" s="97"/>
      <c r="D23" s="97">
        <f>133900*12*5*(1+$B$4)</f>
        <v>8275020</v>
      </c>
      <c r="E23" s="97">
        <f>D23*(1+$B$3)</f>
        <v>8473620.4800000004</v>
      </c>
      <c r="F23" s="97">
        <f t="shared" ref="F23:H23" si="2">E23*(1+$B$3)</f>
        <v>8676987.3715200014</v>
      </c>
      <c r="G23" s="97">
        <f t="shared" si="2"/>
        <v>8885235.0684364811</v>
      </c>
      <c r="H23" s="97">
        <f t="shared" si="2"/>
        <v>9098480.7100789566</v>
      </c>
    </row>
    <row r="24" spans="1:8" s="107" customFormat="1" x14ac:dyDescent="0.25">
      <c r="A24" s="97" t="s">
        <v>140</v>
      </c>
      <c r="B24" s="97" t="s">
        <v>70</v>
      </c>
      <c r="C24" s="97"/>
      <c r="D24" s="97">
        <f>+GastosOperacionales!B11*(1+$B$4)</f>
        <v>22539513.457556937</v>
      </c>
      <c r="E24" s="97">
        <f t="shared" si="1"/>
        <v>23215698.861283645</v>
      </c>
      <c r="F24" s="97">
        <f t="shared" si="1"/>
        <v>23912169.827122156</v>
      </c>
      <c r="G24" s="97">
        <f t="shared" si="1"/>
        <v>24629534.921935819</v>
      </c>
      <c r="H24" s="97">
        <f t="shared" si="1"/>
        <v>25368420.969593894</v>
      </c>
    </row>
    <row r="25" spans="1:8" s="107" customFormat="1" x14ac:dyDescent="0.25">
      <c r="A25" s="97" t="s">
        <v>6</v>
      </c>
      <c r="B25" s="97" t="s">
        <v>70</v>
      </c>
      <c r="C25" s="97"/>
      <c r="D25" s="97">
        <f>+SUM(D21:D24)</f>
        <v>68413992.764756948</v>
      </c>
      <c r="E25" s="97">
        <f t="shared" ref="E25:H25" si="3">+SUM(E21:E24)</f>
        <v>70416762.427699655</v>
      </c>
      <c r="F25" s="97">
        <f t="shared" si="3"/>
        <v>72478423.577650636</v>
      </c>
      <c r="G25" s="97">
        <f t="shared" si="3"/>
        <v>74600714.360751048</v>
      </c>
      <c r="H25" s="97">
        <f t="shared" si="3"/>
        <v>76785424.381162956</v>
      </c>
    </row>
    <row r="26" spans="1:8" s="107" customFormat="1" x14ac:dyDescent="0.25">
      <c r="A26" s="108"/>
      <c r="B26" s="109"/>
      <c r="C26" s="109"/>
      <c r="D26" s="101"/>
      <c r="E26" s="101"/>
      <c r="F26" s="101"/>
      <c r="G26" s="101"/>
      <c r="H26" s="101"/>
    </row>
    <row r="27" spans="1:8" s="107" customFormat="1" x14ac:dyDescent="0.25">
      <c r="A27" s="103" t="s">
        <v>141</v>
      </c>
      <c r="B27" s="104"/>
      <c r="C27" s="104"/>
      <c r="D27" s="105"/>
      <c r="E27" s="105"/>
      <c r="F27" s="105"/>
      <c r="G27" s="105"/>
      <c r="H27" s="106"/>
    </row>
    <row r="28" spans="1:8" s="107" customFormat="1" x14ac:dyDescent="0.25">
      <c r="A28" s="97" t="s">
        <v>142</v>
      </c>
      <c r="B28" s="97" t="s">
        <v>70</v>
      </c>
      <c r="C28" s="97"/>
      <c r="D28" s="97">
        <f>+C60*C61*20*12*5*(1+B4)</f>
        <v>965442175.824</v>
      </c>
      <c r="E28" s="97">
        <f>+D28*(1+$B$4)</f>
        <v>994405441.09872007</v>
      </c>
      <c r="F28" s="97">
        <f>+E28*(1+$B$4)</f>
        <v>1024237604.3316817</v>
      </c>
      <c r="G28" s="97">
        <f>+F28*(1+$B$4)</f>
        <v>1054964732.4616323</v>
      </c>
      <c r="H28" s="97">
        <f>+G28*(1+$B$4)</f>
        <v>1086613674.4354813</v>
      </c>
    </row>
    <row r="29" spans="1:8" s="107" customFormat="1" x14ac:dyDescent="0.25">
      <c r="A29" s="97" t="s">
        <v>143</v>
      </c>
      <c r="B29" s="97" t="s">
        <v>70</v>
      </c>
      <c r="C29" s="97"/>
      <c r="D29" s="97">
        <f>+CalculoPV!C7*'Costos-Utilidades'!B46*'Costos-Utilidades'!B47*(1+$B$5)</f>
        <v>386476762.74520326</v>
      </c>
      <c r="E29" s="97">
        <f>+D29*(1+$B$5)</f>
        <v>398882666.82932431</v>
      </c>
      <c r="F29" s="97">
        <f>+E29*(1+$B$5)</f>
        <v>411686800.43454564</v>
      </c>
      <c r="G29" s="97">
        <f>+F29*(1+$B$5)</f>
        <v>424901946.72849458</v>
      </c>
      <c r="H29" s="97">
        <f>+G29*(1+$B$5)</f>
        <v>438541299.21847928</v>
      </c>
    </row>
    <row r="30" spans="1:8" s="107" customFormat="1" x14ac:dyDescent="0.25">
      <c r="A30" s="97" t="s">
        <v>6</v>
      </c>
      <c r="B30" s="97" t="s">
        <v>70</v>
      </c>
      <c r="C30" s="97"/>
      <c r="D30" s="97">
        <f>+SUM(D28:D29)</f>
        <v>1351918938.5692034</v>
      </c>
      <c r="E30" s="97">
        <f>+SUM(E28:E29)</f>
        <v>1393288107.9280443</v>
      </c>
      <c r="F30" s="97">
        <f>+SUM(F28:F29)</f>
        <v>1435924404.7662272</v>
      </c>
      <c r="G30" s="97">
        <f>+SUM(G28:G29)</f>
        <v>1479866679.1901269</v>
      </c>
      <c r="H30" s="97">
        <f>+SUM(H28:H29)</f>
        <v>1525154973.6539607</v>
      </c>
    </row>
    <row r="31" spans="1:8" s="107" customFormat="1" x14ac:dyDescent="0.25">
      <c r="A31" s="112" t="s">
        <v>144</v>
      </c>
      <c r="B31" s="97" t="s">
        <v>70</v>
      </c>
      <c r="C31" s="97"/>
      <c r="D31" s="97">
        <f>+SUM(D30,D25)</f>
        <v>1420332931.3339603</v>
      </c>
      <c r="E31" s="97">
        <f t="shared" ref="E31:H31" si="4">+SUM(E30,E25)</f>
        <v>1463704870.3557439</v>
      </c>
      <c r="F31" s="97">
        <f t="shared" si="4"/>
        <v>1508402828.3438778</v>
      </c>
      <c r="G31" s="97">
        <f t="shared" si="4"/>
        <v>1554467393.550878</v>
      </c>
      <c r="H31" s="97">
        <f t="shared" si="4"/>
        <v>1601940398.0351236</v>
      </c>
    </row>
    <row r="32" spans="1:8" s="107" customFormat="1" x14ac:dyDescent="0.25">
      <c r="A32" s="108"/>
      <c r="B32" s="109"/>
      <c r="C32" s="109"/>
      <c r="D32" s="101"/>
      <c r="E32" s="101"/>
      <c r="F32" s="101"/>
      <c r="G32" s="101"/>
      <c r="H32" s="101"/>
    </row>
    <row r="33" spans="1:8" s="107" customFormat="1" x14ac:dyDescent="0.25">
      <c r="A33" s="103" t="s">
        <v>145</v>
      </c>
      <c r="B33" s="104"/>
      <c r="C33" s="104"/>
      <c r="D33" s="105"/>
      <c r="E33" s="105"/>
      <c r="F33" s="105"/>
      <c r="G33" s="105"/>
      <c r="H33" s="106"/>
    </row>
    <row r="34" spans="1:8" s="107" customFormat="1" x14ac:dyDescent="0.25">
      <c r="A34" s="97" t="s">
        <v>146</v>
      </c>
      <c r="B34" s="97"/>
      <c r="C34" s="97"/>
      <c r="D34" s="97">
        <f>+Amortizaciones!$B$19</f>
        <v>51654367.848750435</v>
      </c>
      <c r="E34" s="97">
        <f>+Amortizaciones!$B$19</f>
        <v>51654367.848750435</v>
      </c>
      <c r="F34" s="97">
        <f>+Amortizaciones!$B$19</f>
        <v>51654367.848750435</v>
      </c>
      <c r="G34" s="97">
        <f>+Amortizaciones!$B$19</f>
        <v>51654367.848750435</v>
      </c>
      <c r="H34" s="97">
        <f>+Amortizaciones!$B$19</f>
        <v>51654367.848750435</v>
      </c>
    </row>
    <row r="35" spans="1:8" s="107" customFormat="1" x14ac:dyDescent="0.25">
      <c r="A35" s="97" t="s">
        <v>147</v>
      </c>
      <c r="B35" s="97"/>
      <c r="C35" s="97"/>
      <c r="D35" s="97">
        <f>+Amortizaciones!$B$4</f>
        <v>108018734.73923688</v>
      </c>
      <c r="E35" s="97">
        <f>+Amortizaciones!$B$4</f>
        <v>108018734.73923688</v>
      </c>
      <c r="F35" s="97">
        <f>+Amortizaciones!$B$4</f>
        <v>108018734.73923688</v>
      </c>
      <c r="G35" s="97">
        <f>+Amortizaciones!$B$4</f>
        <v>108018734.73923688</v>
      </c>
      <c r="H35" s="97">
        <f>+Amortizaciones!$B$4</f>
        <v>108018734.73923688</v>
      </c>
    </row>
    <row r="36" spans="1:8" s="107" customFormat="1" x14ac:dyDescent="0.25">
      <c r="A36" s="108"/>
      <c r="B36" s="109"/>
      <c r="C36" s="109"/>
      <c r="D36" s="109"/>
      <c r="E36" s="109"/>
      <c r="F36" s="109"/>
      <c r="G36" s="109"/>
      <c r="H36" s="101"/>
    </row>
    <row r="37" spans="1:8" s="107" customFormat="1" x14ac:dyDescent="0.25">
      <c r="A37" s="110" t="s">
        <v>148</v>
      </c>
      <c r="B37" s="111"/>
      <c r="C37" s="111"/>
      <c r="D37" s="102">
        <f>+SUM(D34:D36)+D31+D17</f>
        <v>1617151459.4219475</v>
      </c>
      <c r="E37" s="102">
        <f t="shared" ref="E37:H37" si="5">+SUM(E34:E36)+E31+E17</f>
        <v>1660523398.4437313</v>
      </c>
      <c r="F37" s="102">
        <f t="shared" si="5"/>
        <v>1705221356.4318652</v>
      </c>
      <c r="G37" s="102">
        <f t="shared" si="5"/>
        <v>1751285921.6388655</v>
      </c>
      <c r="H37" s="102">
        <f t="shared" si="5"/>
        <v>1798758926.1231108</v>
      </c>
    </row>
    <row r="38" spans="1:8" x14ac:dyDescent="0.25">
      <c r="A38" s="10"/>
      <c r="B38" s="24"/>
      <c r="C38" s="24"/>
      <c r="D38" s="24"/>
      <c r="E38" s="24"/>
      <c r="F38" s="24"/>
      <c r="G38" s="24"/>
      <c r="H38" s="11"/>
    </row>
    <row r="39" spans="1:8" x14ac:dyDescent="0.25">
      <c r="A39" s="103" t="s">
        <v>149</v>
      </c>
      <c r="B39" s="104"/>
      <c r="C39" s="104"/>
      <c r="D39" s="105">
        <f>+D40-D41</f>
        <v>10345035.081787201</v>
      </c>
      <c r="E39" s="105">
        <f t="shared" ref="E39:H39" si="6">+E40-E41</f>
        <v>10772658.406778304</v>
      </c>
      <c r="F39" s="105">
        <f t="shared" si="6"/>
        <v>11217958.009001022</v>
      </c>
      <c r="G39" s="105">
        <f t="shared" si="6"/>
        <v>11681664.556682527</v>
      </c>
      <c r="H39" s="105">
        <f t="shared" si="6"/>
        <v>12164538.921019271</v>
      </c>
    </row>
    <row r="40" spans="1:8" x14ac:dyDescent="0.25">
      <c r="A40" s="128" t="s">
        <v>150</v>
      </c>
      <c r="B40" s="97"/>
      <c r="C40" s="97"/>
      <c r="D40" s="97">
        <f>+'Costos estimados'!D50*4</f>
        <v>10345035.081787201</v>
      </c>
      <c r="E40" s="97">
        <f>+D40*(1+$B$2)</f>
        <v>10772658.406778304</v>
      </c>
      <c r="F40" s="97">
        <f t="shared" ref="F40:H40" si="7">+E40*(1+$B$2)</f>
        <v>11217958.009001022</v>
      </c>
      <c r="G40" s="97">
        <f t="shared" si="7"/>
        <v>11681664.556682527</v>
      </c>
      <c r="H40" s="97">
        <f t="shared" si="7"/>
        <v>12164538.921019271</v>
      </c>
    </row>
    <row r="41" spans="1:8" x14ac:dyDescent="0.25">
      <c r="A41" s="97" t="s">
        <v>151</v>
      </c>
      <c r="B41" s="97"/>
      <c r="C41" s="97"/>
      <c r="D41" s="97"/>
      <c r="E41" s="97"/>
      <c r="F41" s="97"/>
      <c r="G41" s="97"/>
      <c r="H41" s="97"/>
    </row>
    <row r="42" spans="1:8" x14ac:dyDescent="0.25">
      <c r="A42" s="97" t="s">
        <v>152</v>
      </c>
      <c r="B42" s="97"/>
      <c r="C42" s="97">
        <f>+D39</f>
        <v>10345035.081787201</v>
      </c>
      <c r="D42" s="97">
        <f>+E39-D39</f>
        <v>427623.32499110326</v>
      </c>
      <c r="E42" s="97">
        <f t="shared" ref="E42:G42" si="8">+F39-E39</f>
        <v>445299.6022227183</v>
      </c>
      <c r="F42" s="97">
        <f t="shared" si="8"/>
        <v>463706.54768150486</v>
      </c>
      <c r="G42" s="97">
        <f t="shared" si="8"/>
        <v>482874.36433674395</v>
      </c>
      <c r="H42" s="97"/>
    </row>
    <row r="43" spans="1:8" x14ac:dyDescent="0.25">
      <c r="A43" s="109"/>
      <c r="B43" s="109"/>
      <c r="C43" s="109"/>
      <c r="D43" s="109"/>
      <c r="E43" s="109"/>
      <c r="F43" s="109"/>
      <c r="G43" s="109"/>
      <c r="H43" s="109"/>
    </row>
    <row r="44" spans="1:8" x14ac:dyDescent="0.25">
      <c r="A44" s="109"/>
      <c r="B44" s="109"/>
      <c r="C44" s="109"/>
      <c r="D44" s="109"/>
      <c r="E44" s="109"/>
      <c r="F44" s="109"/>
      <c r="G44" s="109"/>
      <c r="H44" s="109"/>
    </row>
    <row r="46" spans="1:8" x14ac:dyDescent="0.25">
      <c r="A46" s="55" t="s">
        <v>153</v>
      </c>
      <c r="B46" s="55">
        <f>+ROUNDUP(4177/40,0)</f>
        <v>105</v>
      </c>
    </row>
    <row r="47" spans="1:8" x14ac:dyDescent="0.25">
      <c r="A47" s="55" t="s">
        <v>154</v>
      </c>
      <c r="B47" s="55">
        <f>30*12</f>
        <v>360</v>
      </c>
    </row>
    <row r="49" spans="1:7" ht="30" customHeight="1" x14ac:dyDescent="0.25">
      <c r="F49" s="289" t="s">
        <v>155</v>
      </c>
      <c r="G49" s="289"/>
    </row>
    <row r="50" spans="1:7" x14ac:dyDescent="0.25">
      <c r="A50" s="55" t="s">
        <v>156</v>
      </c>
      <c r="B50" s="191">
        <v>0.1</v>
      </c>
      <c r="F50" s="282" t="s">
        <v>157</v>
      </c>
      <c r="G50" s="189">
        <v>11259.26</v>
      </c>
    </row>
    <row r="51" spans="1:7" x14ac:dyDescent="0.25">
      <c r="A51" s="55" t="s">
        <v>158</v>
      </c>
      <c r="B51" s="56">
        <v>4.4999999999999998E-2</v>
      </c>
      <c r="F51" s="282"/>
      <c r="G51" s="189">
        <v>6514.2</v>
      </c>
    </row>
    <row r="52" spans="1:7" x14ac:dyDescent="0.25">
      <c r="F52" s="282" t="s">
        <v>159</v>
      </c>
      <c r="G52" s="189">
        <v>1808.95</v>
      </c>
    </row>
    <row r="53" spans="1:7" x14ac:dyDescent="0.25">
      <c r="F53" s="282"/>
      <c r="G53" s="189">
        <v>1193.45</v>
      </c>
    </row>
    <row r="54" spans="1:7" x14ac:dyDescent="0.25">
      <c r="A54" s="55" t="s">
        <v>160</v>
      </c>
      <c r="B54" s="55"/>
      <c r="C54" s="55"/>
    </row>
    <row r="55" spans="1:7" x14ac:dyDescent="0.25">
      <c r="A55" s="55" t="s">
        <v>161</v>
      </c>
      <c r="B55" s="55"/>
      <c r="C55" s="55">
        <v>30</v>
      </c>
    </row>
    <row r="56" spans="1:7" x14ac:dyDescent="0.25">
      <c r="A56" s="55" t="s">
        <v>162</v>
      </c>
      <c r="B56" s="55"/>
      <c r="C56" s="55">
        <v>14</v>
      </c>
    </row>
    <row r="57" spans="1:7" x14ac:dyDescent="0.25">
      <c r="A57" s="55" t="s">
        <v>163</v>
      </c>
      <c r="B57" s="55"/>
      <c r="C57" s="55">
        <f>+AVERAGE(15,22)</f>
        <v>18.5</v>
      </c>
    </row>
    <row r="58" spans="1:7" x14ac:dyDescent="0.25">
      <c r="A58" s="55" t="s">
        <v>164</v>
      </c>
      <c r="B58" s="55"/>
      <c r="C58" s="55">
        <v>0.37</v>
      </c>
    </row>
    <row r="59" spans="1:7" x14ac:dyDescent="0.25">
      <c r="A59" s="55"/>
      <c r="B59" s="55"/>
      <c r="C59" s="55"/>
    </row>
    <row r="60" spans="1:7" x14ac:dyDescent="0.25">
      <c r="A60" s="55" t="s">
        <v>165</v>
      </c>
      <c r="B60" s="55"/>
      <c r="C60" s="55">
        <f>+C55*5*6+C56*8+C57*8+C58*8</f>
        <v>1162.96</v>
      </c>
    </row>
    <row r="61" spans="1:7" x14ac:dyDescent="0.25">
      <c r="A61" s="55" t="s">
        <v>166</v>
      </c>
      <c r="B61" s="55"/>
      <c r="C61" s="55">
        <v>671.65</v>
      </c>
    </row>
    <row r="62" spans="1:7" x14ac:dyDescent="0.25">
      <c r="A62" s="55"/>
      <c r="B62" s="55"/>
      <c r="C62" s="55">
        <f>+C55*5*C61*6+C56*8*C61+C57*8*C61+C58*8*C61</f>
        <v>781102.08400000003</v>
      </c>
    </row>
  </sheetData>
  <mergeCells count="3">
    <mergeCell ref="F50:F51"/>
    <mergeCell ref="F52:F53"/>
    <mergeCell ref="F49:G4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I39"/>
  <sheetViews>
    <sheetView topLeftCell="B8" zoomScale="85" zoomScaleNormal="85" workbookViewId="0">
      <selection activeCell="B27" sqref="B27"/>
    </sheetView>
  </sheetViews>
  <sheetFormatPr baseColWidth="10" defaultColWidth="11.42578125" defaultRowHeight="15" x14ac:dyDescent="0.25"/>
  <cols>
    <col min="1" max="1" width="2.5703125" style="16" customWidth="1"/>
    <col min="2" max="2" width="11.85546875" style="16" customWidth="1"/>
    <col min="3" max="5" width="11.42578125" style="16"/>
    <col min="6" max="6" width="18.28515625" style="16" bestFit="1" customWidth="1"/>
    <col min="7" max="7" width="11.42578125" style="16"/>
    <col min="8" max="8" width="4.140625" style="16" customWidth="1"/>
    <col min="9" max="9" width="12.140625" style="16" customWidth="1"/>
    <col min="10" max="10" width="9.140625" style="16" customWidth="1"/>
    <col min="11" max="12" width="11.42578125" style="16"/>
    <col min="13" max="13" width="18.7109375" style="16" customWidth="1"/>
    <col min="14" max="14" width="11.42578125" style="16"/>
    <col min="15" max="15" width="4" style="16" customWidth="1"/>
    <col min="16" max="19" width="11.42578125" style="16"/>
    <col min="20" max="20" width="19.7109375" style="16" customWidth="1"/>
    <col min="21" max="21" width="11.42578125" style="16"/>
    <col min="22" max="22" width="4" style="16" customWidth="1"/>
    <col min="23" max="26" width="11.42578125" style="16"/>
    <col min="27" max="27" width="18.42578125" style="16" customWidth="1"/>
    <col min="28" max="28" width="11.42578125" style="16"/>
    <col min="29" max="29" width="4" style="16" customWidth="1"/>
    <col min="30" max="30" width="24.85546875" style="16" customWidth="1"/>
    <col min="31" max="32" width="11.42578125" style="16"/>
    <col min="33" max="33" width="10.140625" style="16" customWidth="1"/>
    <col min="34" max="34" width="19.5703125" style="16" customWidth="1"/>
    <col min="35" max="16384" width="11.42578125" style="16"/>
  </cols>
  <sheetData>
    <row r="1" spans="2:35" ht="12" customHeight="1" x14ac:dyDescent="0.25"/>
    <row r="2" spans="2:35" x14ac:dyDescent="0.25">
      <c r="B2" s="290" t="s">
        <v>167</v>
      </c>
      <c r="C2" s="291"/>
      <c r="D2" s="291"/>
      <c r="E2" s="291"/>
      <c r="F2" s="291"/>
      <c r="G2" s="292"/>
      <c r="I2" s="290" t="s">
        <v>167</v>
      </c>
      <c r="J2" s="291"/>
      <c r="K2" s="291"/>
      <c r="L2" s="291"/>
      <c r="M2" s="291"/>
      <c r="N2" s="292"/>
      <c r="P2" s="290" t="s">
        <v>167</v>
      </c>
      <c r="Q2" s="291"/>
      <c r="R2" s="291"/>
      <c r="S2" s="291"/>
      <c r="T2" s="291"/>
      <c r="U2" s="292"/>
      <c r="W2" s="290" t="s">
        <v>167</v>
      </c>
      <c r="X2" s="291"/>
      <c r="Y2" s="291"/>
      <c r="Z2" s="291"/>
      <c r="AA2" s="291"/>
      <c r="AB2" s="292"/>
      <c r="AD2" s="290" t="s">
        <v>167</v>
      </c>
      <c r="AE2" s="291"/>
      <c r="AF2" s="291"/>
      <c r="AG2" s="291"/>
      <c r="AH2" s="291"/>
      <c r="AI2" s="292"/>
    </row>
    <row r="3" spans="2:35" x14ac:dyDescent="0.25">
      <c r="B3" s="293" t="s">
        <v>168</v>
      </c>
      <c r="C3" s="294"/>
      <c r="D3" s="294"/>
      <c r="E3" s="294"/>
      <c r="F3" s="294"/>
      <c r="G3" s="295"/>
      <c r="I3" s="293" t="s">
        <v>169</v>
      </c>
      <c r="J3" s="294"/>
      <c r="K3" s="294"/>
      <c r="L3" s="294"/>
      <c r="M3" s="294"/>
      <c r="N3" s="295"/>
      <c r="P3" s="293" t="s">
        <v>170</v>
      </c>
      <c r="Q3" s="294"/>
      <c r="R3" s="294"/>
      <c r="S3" s="294"/>
      <c r="T3" s="294"/>
      <c r="U3" s="295"/>
      <c r="W3" s="293" t="s">
        <v>171</v>
      </c>
      <c r="X3" s="294"/>
      <c r="Y3" s="294"/>
      <c r="Z3" s="294"/>
      <c r="AA3" s="294"/>
      <c r="AB3" s="295"/>
      <c r="AD3" s="293" t="s">
        <v>172</v>
      </c>
      <c r="AE3" s="294"/>
      <c r="AF3" s="294"/>
      <c r="AG3" s="294"/>
      <c r="AH3" s="294"/>
      <c r="AI3" s="295"/>
    </row>
    <row r="4" spans="2:35" x14ac:dyDescent="0.25">
      <c r="B4" s="61"/>
      <c r="C4" s="62"/>
      <c r="D4" s="62"/>
      <c r="E4" s="62"/>
      <c r="F4" s="74" t="s">
        <v>173</v>
      </c>
      <c r="G4" s="73" t="s">
        <v>174</v>
      </c>
      <c r="I4" s="61"/>
      <c r="J4" s="62"/>
      <c r="K4" s="62"/>
      <c r="L4" s="62"/>
      <c r="M4" s="74" t="s">
        <v>173</v>
      </c>
      <c r="N4" s="73" t="s">
        <v>174</v>
      </c>
      <c r="P4" s="61"/>
      <c r="Q4" s="62"/>
      <c r="R4" s="62"/>
      <c r="S4" s="62"/>
      <c r="T4" s="74" t="s">
        <v>173</v>
      </c>
      <c r="U4" s="73" t="s">
        <v>174</v>
      </c>
      <c r="W4" s="61"/>
      <c r="X4" s="62"/>
      <c r="Y4" s="62"/>
      <c r="Z4" s="62"/>
      <c r="AA4" s="74" t="s">
        <v>173</v>
      </c>
      <c r="AB4" s="73" t="s">
        <v>174</v>
      </c>
      <c r="AD4" s="61"/>
      <c r="AE4" s="62"/>
      <c r="AF4" s="62"/>
      <c r="AG4" s="62"/>
      <c r="AH4" s="74" t="s">
        <v>173</v>
      </c>
      <c r="AI4" s="73" t="s">
        <v>174</v>
      </c>
    </row>
    <row r="5" spans="2:35" x14ac:dyDescent="0.25">
      <c r="B5" s="61" t="s">
        <v>129</v>
      </c>
      <c r="C5" s="62"/>
      <c r="D5" s="62"/>
      <c r="E5" s="62"/>
      <c r="F5" s="63">
        <f>+'Costos-Utilidades'!D12</f>
        <v>1608277708.8</v>
      </c>
      <c r="G5" s="70">
        <f>+F5/$F$5</f>
        <v>1</v>
      </c>
      <c r="I5" s="61" t="s">
        <v>129</v>
      </c>
      <c r="J5" s="62"/>
      <c r="K5" s="62"/>
      <c r="L5" s="62"/>
      <c r="M5" s="63">
        <f>+'Costos-Utilidades'!E12</f>
        <v>1725037698.0480001</v>
      </c>
      <c r="N5" s="70">
        <f>+M5/$M$5</f>
        <v>1</v>
      </c>
      <c r="P5" s="61" t="s">
        <v>129</v>
      </c>
      <c r="Q5" s="62"/>
      <c r="R5" s="62"/>
      <c r="S5" s="62"/>
      <c r="T5" s="63">
        <f>+'Costos-Utilidades'!F12</f>
        <v>1850260007.1782403</v>
      </c>
      <c r="U5" s="71">
        <f>+T5/$T$5</f>
        <v>1</v>
      </c>
      <c r="W5" s="61" t="s">
        <v>129</v>
      </c>
      <c r="X5" s="62"/>
      <c r="Y5" s="62"/>
      <c r="Z5" s="62"/>
      <c r="AA5" s="63">
        <f>+'Costos-Utilidades'!G12</f>
        <v>1984568355.1153157</v>
      </c>
      <c r="AB5" s="71">
        <f>+AA5/$AA$5</f>
        <v>1</v>
      </c>
      <c r="AD5" s="61" t="s">
        <v>129</v>
      </c>
      <c r="AE5" s="62"/>
      <c r="AF5" s="62"/>
      <c r="AG5" s="62"/>
      <c r="AH5" s="63">
        <f>+'Costos-Utilidades'!H12</f>
        <v>2128626917.9013033</v>
      </c>
      <c r="AI5" s="71">
        <f>+AH5/$AH$5</f>
        <v>1</v>
      </c>
    </row>
    <row r="6" spans="2:35" x14ac:dyDescent="0.25">
      <c r="B6" s="64" t="s">
        <v>175</v>
      </c>
      <c r="C6" s="17"/>
      <c r="D6" s="17"/>
      <c r="E6" s="17"/>
      <c r="F6" s="20">
        <f>+F5</f>
        <v>1608277708.8</v>
      </c>
      <c r="G6" s="70">
        <f>+F6/$F$5</f>
        <v>1</v>
      </c>
      <c r="I6" s="64" t="s">
        <v>175</v>
      </c>
      <c r="J6" s="17"/>
      <c r="K6" s="17"/>
      <c r="L6" s="17"/>
      <c r="M6" s="20">
        <f>+M5</f>
        <v>1725037698.0480001</v>
      </c>
      <c r="N6" s="70">
        <f>+M6/$M$5</f>
        <v>1</v>
      </c>
      <c r="P6" s="64" t="s">
        <v>175</v>
      </c>
      <c r="Q6" s="17"/>
      <c r="R6" s="17"/>
      <c r="S6" s="17"/>
      <c r="T6" s="20">
        <f>+T5</f>
        <v>1850260007.1782403</v>
      </c>
      <c r="U6" s="71">
        <f t="shared" ref="U6:U24" si="0">+T6/$T$5</f>
        <v>1</v>
      </c>
      <c r="W6" s="64" t="s">
        <v>175</v>
      </c>
      <c r="X6" s="17"/>
      <c r="Y6" s="17"/>
      <c r="Z6" s="17"/>
      <c r="AA6" s="20">
        <f>+AA5</f>
        <v>1984568355.1153157</v>
      </c>
      <c r="AB6" s="71">
        <f t="shared" ref="AB6:AB24" si="1">+AA6/$AA$5</f>
        <v>1</v>
      </c>
      <c r="AD6" s="64" t="s">
        <v>175</v>
      </c>
      <c r="AE6" s="17"/>
      <c r="AF6" s="17"/>
      <c r="AG6" s="17"/>
      <c r="AH6" s="20">
        <f>+AH5</f>
        <v>2128626917.9013033</v>
      </c>
      <c r="AI6" s="71">
        <f t="shared" ref="AI6:AI24" si="2">+AH6/$AH$5</f>
        <v>1</v>
      </c>
    </row>
    <row r="7" spans="2:35" x14ac:dyDescent="0.25">
      <c r="B7" s="61"/>
      <c r="C7" s="62"/>
      <c r="D7" s="62"/>
      <c r="E7" s="62"/>
      <c r="F7" s="63"/>
      <c r="G7" s="71"/>
      <c r="I7" s="61"/>
      <c r="J7" s="62"/>
      <c r="K7" s="62"/>
      <c r="L7" s="62"/>
      <c r="M7" s="63"/>
      <c r="N7" s="71"/>
      <c r="P7" s="61"/>
      <c r="Q7" s="62"/>
      <c r="R7" s="62"/>
      <c r="S7" s="62"/>
      <c r="T7" s="63"/>
      <c r="U7" s="71"/>
      <c r="W7" s="61"/>
      <c r="X7" s="62"/>
      <c r="Y7" s="62"/>
      <c r="Z7" s="62"/>
      <c r="AA7" s="63"/>
      <c r="AB7" s="71"/>
      <c r="AD7" s="61"/>
      <c r="AE7" s="62"/>
      <c r="AF7" s="62"/>
      <c r="AG7" s="62"/>
      <c r="AH7" s="63"/>
      <c r="AI7" s="71"/>
    </row>
    <row r="8" spans="2:35" x14ac:dyDescent="0.25">
      <c r="B8" s="61" t="s">
        <v>176</v>
      </c>
      <c r="C8" s="62"/>
      <c r="D8" s="62"/>
      <c r="E8" s="62"/>
      <c r="F8" s="63">
        <f>+'Costos-Utilidades'!D21</f>
        <v>36533051.707200006</v>
      </c>
      <c r="G8" s="71">
        <f>+F8/$F$5</f>
        <v>2.2715636427280195E-2</v>
      </c>
      <c r="I8" s="61" t="s">
        <v>176</v>
      </c>
      <c r="J8" s="62"/>
      <c r="K8" s="62"/>
      <c r="L8" s="62"/>
      <c r="M8" s="63">
        <f>+'Costos-Utilidades'!E21</f>
        <v>37629043.258416004</v>
      </c>
      <c r="N8" s="71">
        <f>+M8/$M$5</f>
        <v>2.181346141072504E-2</v>
      </c>
      <c r="P8" s="61" t="s">
        <v>176</v>
      </c>
      <c r="Q8" s="62"/>
      <c r="R8" s="62"/>
      <c r="S8" s="62"/>
      <c r="T8" s="63">
        <f>+'Costos-Utilidades'!F21</f>
        <v>38757914.556168489</v>
      </c>
      <c r="U8" s="71">
        <f t="shared" si="0"/>
        <v>2.0947280061074595E-2</v>
      </c>
      <c r="W8" s="61" t="s">
        <v>176</v>
      </c>
      <c r="X8" s="62"/>
      <c r="Y8" s="62"/>
      <c r="Z8" s="62"/>
      <c r="AA8" s="63">
        <f>+'Costos-Utilidades'!G21</f>
        <v>39920651.992853545</v>
      </c>
      <c r="AB8" s="71">
        <f t="shared" si="1"/>
        <v>2.0115533884210255E-2</v>
      </c>
      <c r="AD8" s="61" t="s">
        <v>176</v>
      </c>
      <c r="AE8" s="62"/>
      <c r="AF8" s="62"/>
      <c r="AG8" s="62"/>
      <c r="AH8" s="63">
        <f>+'Costos-Utilidades'!H21</f>
        <v>41118271.552639149</v>
      </c>
      <c r="AI8" s="71">
        <f t="shared" si="2"/>
        <v>1.931680521694204E-2</v>
      </c>
    </row>
    <row r="9" spans="2:35" x14ac:dyDescent="0.25">
      <c r="B9" s="61" t="s">
        <v>143</v>
      </c>
      <c r="C9" s="62"/>
      <c r="D9" s="62"/>
      <c r="E9" s="62"/>
      <c r="F9" s="63">
        <f>+'Costos-Utilidades'!D29</f>
        <v>386476762.74520326</v>
      </c>
      <c r="G9" s="71">
        <f>+F9/$F$5</f>
        <v>0.24030474378306776</v>
      </c>
      <c r="I9" s="61" t="s">
        <v>143</v>
      </c>
      <c r="J9" s="62"/>
      <c r="K9" s="62"/>
      <c r="L9" s="62"/>
      <c r="M9" s="69">
        <f>+'Costos-Utilidades'!E29</f>
        <v>398882666.82932431</v>
      </c>
      <c r="N9" s="71">
        <f>+M9/$M$5</f>
        <v>0.23123127528209253</v>
      </c>
      <c r="P9" s="61" t="s">
        <v>143</v>
      </c>
      <c r="Q9" s="62"/>
      <c r="R9" s="62"/>
      <c r="S9" s="62"/>
      <c r="T9" s="69">
        <f>+'Costos-Utilidades'!F29</f>
        <v>411686800.43454564</v>
      </c>
      <c r="U9" s="71">
        <f t="shared" si="0"/>
        <v>0.22250213420674492</v>
      </c>
      <c r="W9" s="61" t="s">
        <v>143</v>
      </c>
      <c r="X9" s="62"/>
      <c r="Y9" s="62"/>
      <c r="Z9" s="62"/>
      <c r="AA9" s="69">
        <f>+'Costos-Utilidades'!G29</f>
        <v>424901946.72849458</v>
      </c>
      <c r="AB9" s="71">
        <f t="shared" si="1"/>
        <v>0.21410295373968369</v>
      </c>
      <c r="AD9" s="61" t="s">
        <v>143</v>
      </c>
      <c r="AE9" s="62"/>
      <c r="AF9" s="62"/>
      <c r="AG9" s="62"/>
      <c r="AH9" s="69">
        <f>+'Costos-Utilidades'!H29</f>
        <v>438541299.21847928</v>
      </c>
      <c r="AI9" s="71">
        <f t="shared" si="2"/>
        <v>0.20602074301064197</v>
      </c>
    </row>
    <row r="10" spans="2:35" x14ac:dyDescent="0.25">
      <c r="B10" s="61" t="s">
        <v>177</v>
      </c>
      <c r="C10" s="62"/>
      <c r="D10" s="62"/>
      <c r="E10" s="62"/>
      <c r="F10" s="63">
        <f>+'Costos-Utilidades'!D24</f>
        <v>22539513.457556937</v>
      </c>
      <c r="G10" s="71"/>
      <c r="I10" s="61" t="s">
        <v>177</v>
      </c>
      <c r="J10" s="62"/>
      <c r="K10" s="62"/>
      <c r="L10" s="62"/>
      <c r="M10" s="63">
        <f>+'Costos-Utilidades'!E24</f>
        <v>23215698.861283645</v>
      </c>
      <c r="N10" s="71">
        <f t="shared" ref="N10:N12" si="3">+M10/$M$5</f>
        <v>1.3458082039339674E-2</v>
      </c>
      <c r="P10" s="61" t="s">
        <v>177</v>
      </c>
      <c r="Q10" s="62"/>
      <c r="R10" s="62"/>
      <c r="S10" s="62"/>
      <c r="T10" s="63">
        <f>+'Costos-Utilidades'!F24</f>
        <v>23912169.827122156</v>
      </c>
      <c r="U10" s="71">
        <f t="shared" si="0"/>
        <v>1.2923680852611454E-2</v>
      </c>
      <c r="W10" s="61" t="s">
        <v>177</v>
      </c>
      <c r="X10" s="62"/>
      <c r="Y10" s="62"/>
      <c r="Z10" s="62"/>
      <c r="AA10" s="63">
        <f>+'Costos-Utilidades'!G24</f>
        <v>24629534.921935819</v>
      </c>
      <c r="AB10" s="71">
        <f t="shared" si="1"/>
        <v>1.2410524867259959E-2</v>
      </c>
      <c r="AD10" s="61" t="s">
        <v>177</v>
      </c>
      <c r="AE10" s="62"/>
      <c r="AF10" s="62"/>
      <c r="AG10" s="62"/>
      <c r="AH10" s="63">
        <f>+'Costos-Utilidades'!H24</f>
        <v>25368420.969593894</v>
      </c>
      <c r="AI10" s="71">
        <f t="shared" si="2"/>
        <v>1.1917739438626293E-2</v>
      </c>
    </row>
    <row r="11" spans="2:35" x14ac:dyDescent="0.25">
      <c r="B11" s="61" t="s">
        <v>178</v>
      </c>
      <c r="C11" s="62"/>
      <c r="D11" s="62"/>
      <c r="E11" s="62"/>
      <c r="F11" s="63">
        <f>+'Costos-Utilidades'!D22+'Costos-Utilidades'!D23+'Costos-Utilidades'!D28</f>
        <v>974783603.42400002</v>
      </c>
      <c r="G11" s="71">
        <f>+F11/$F$5</f>
        <v>0.6061040317168388</v>
      </c>
      <c r="I11" s="61" t="s">
        <v>178</v>
      </c>
      <c r="J11" s="62"/>
      <c r="K11" s="62"/>
      <c r="L11" s="62"/>
      <c r="M11" s="63">
        <f>+'Costos-Utilidades'!E22+'Costos-Utilidades'!E23+'Costos-Utilidades'!E28</f>
        <v>1003977461.40672</v>
      </c>
      <c r="N11" s="71">
        <f t="shared" si="3"/>
        <v>0.58200320059253796</v>
      </c>
      <c r="P11" s="61" t="s">
        <v>178</v>
      </c>
      <c r="Q11" s="62"/>
      <c r="R11" s="62"/>
      <c r="S11" s="62"/>
      <c r="T11" s="63">
        <f>+'Costos-Utilidades'!F22+'Costos-Utilidades'!F23+'Costos-Utilidades'!F28</f>
        <v>1034045943.5260417</v>
      </c>
      <c r="U11" s="71">
        <f t="shared" si="0"/>
        <v>0.5588652078704468</v>
      </c>
      <c r="W11" s="61" t="s">
        <v>178</v>
      </c>
      <c r="X11" s="62"/>
      <c r="Y11" s="62"/>
      <c r="Z11" s="62"/>
      <c r="AA11" s="63">
        <f>+'Costos-Utilidades'!G22+'Costos-Utilidades'!G23+'Costos-Utilidades'!G28</f>
        <v>1065015259.907594</v>
      </c>
      <c r="AB11" s="71">
        <f t="shared" si="1"/>
        <v>0.53664831305128313</v>
      </c>
      <c r="AD11" s="61" t="s">
        <v>178</v>
      </c>
      <c r="AE11" s="62"/>
      <c r="AF11" s="62"/>
      <c r="AG11" s="62"/>
      <c r="AH11" s="63">
        <f>+'Costos-Utilidades'!H22+'Costos-Utilidades'!H23+'Costos-Utilidades'!H28</f>
        <v>1096912406.2944112</v>
      </c>
      <c r="AI11" s="71">
        <f t="shared" si="2"/>
        <v>0.51531454247318276</v>
      </c>
    </row>
    <row r="12" spans="2:35" x14ac:dyDescent="0.25">
      <c r="B12" s="64" t="s">
        <v>179</v>
      </c>
      <c r="C12" s="17"/>
      <c r="D12" s="17"/>
      <c r="E12" s="17"/>
      <c r="F12" s="20">
        <f>+SUM(F8:F11)</f>
        <v>1420332931.3339603</v>
      </c>
      <c r="G12" s="71">
        <f>+F12/$F$5</f>
        <v>0.88313910188665568</v>
      </c>
      <c r="I12" s="64" t="s">
        <v>179</v>
      </c>
      <c r="J12" s="17"/>
      <c r="K12" s="17"/>
      <c r="L12" s="17"/>
      <c r="M12" s="20">
        <f>+SUM(M8:M11)</f>
        <v>1463704870.3557439</v>
      </c>
      <c r="N12" s="71">
        <f t="shared" si="3"/>
        <v>0.84850601932469505</v>
      </c>
      <c r="P12" s="64" t="s">
        <v>179</v>
      </c>
      <c r="Q12" s="17"/>
      <c r="R12" s="17"/>
      <c r="S12" s="17"/>
      <c r="T12" s="20">
        <f>+SUM(T8:T11)</f>
        <v>1508402828.343878</v>
      </c>
      <c r="U12" s="71">
        <f t="shared" si="0"/>
        <v>0.81523830299087785</v>
      </c>
      <c r="W12" s="64" t="s">
        <v>179</v>
      </c>
      <c r="X12" s="17"/>
      <c r="Y12" s="17"/>
      <c r="Z12" s="17"/>
      <c r="AA12" s="20">
        <f>+SUM(AA8:AA11)</f>
        <v>1554467393.5508778</v>
      </c>
      <c r="AB12" s="71">
        <f t="shared" si="1"/>
        <v>0.78327732554243701</v>
      </c>
      <c r="AD12" s="64" t="s">
        <v>179</v>
      </c>
      <c r="AE12" s="17"/>
      <c r="AF12" s="17"/>
      <c r="AG12" s="17"/>
      <c r="AH12" s="20">
        <f>+SUM(AH8:AH11)</f>
        <v>1601940398.0351233</v>
      </c>
      <c r="AI12" s="71">
        <f t="shared" si="2"/>
        <v>0.75256983013939294</v>
      </c>
    </row>
    <row r="13" spans="2:35" x14ac:dyDescent="0.25">
      <c r="B13" s="61"/>
      <c r="C13" s="62"/>
      <c r="D13" s="62"/>
      <c r="E13" s="62"/>
      <c r="F13" s="63"/>
      <c r="G13" s="71"/>
      <c r="I13" s="61"/>
      <c r="J13" s="62"/>
      <c r="K13" s="62"/>
      <c r="L13" s="62"/>
      <c r="M13" s="63"/>
      <c r="N13" s="71"/>
      <c r="P13" s="61"/>
      <c r="Q13" s="62"/>
      <c r="R13" s="62"/>
      <c r="S13" s="62"/>
      <c r="T13" s="63"/>
      <c r="U13" s="71"/>
      <c r="W13" s="61"/>
      <c r="X13" s="62"/>
      <c r="Y13" s="62"/>
      <c r="Z13" s="62"/>
      <c r="AA13" s="63"/>
      <c r="AB13" s="71"/>
      <c r="AD13" s="61"/>
      <c r="AE13" s="62"/>
      <c r="AF13" s="62"/>
      <c r="AG13" s="62"/>
      <c r="AH13" s="63"/>
      <c r="AI13" s="71"/>
    </row>
    <row r="14" spans="2:35" x14ac:dyDescent="0.25">
      <c r="B14" s="64" t="s">
        <v>180</v>
      </c>
      <c r="C14" s="17"/>
      <c r="D14" s="17"/>
      <c r="E14" s="17"/>
      <c r="F14" s="20">
        <f>+F5-F12</f>
        <v>187944777.46603966</v>
      </c>
      <c r="G14" s="71">
        <f>+F14/$F$5</f>
        <v>0.11686089811334432</v>
      </c>
      <c r="I14" s="64" t="s">
        <v>180</v>
      </c>
      <c r="J14" s="17"/>
      <c r="K14" s="17"/>
      <c r="L14" s="17"/>
      <c r="M14" s="20">
        <f>+M5-M12</f>
        <v>261332827.69225621</v>
      </c>
      <c r="N14" s="71">
        <f>+M14/$M$5</f>
        <v>0.15149398067530492</v>
      </c>
      <c r="P14" s="64" t="s">
        <v>180</v>
      </c>
      <c r="Q14" s="17"/>
      <c r="R14" s="17"/>
      <c r="S14" s="17"/>
      <c r="T14" s="20">
        <f>+T5-T12</f>
        <v>341857178.83436227</v>
      </c>
      <c r="U14" s="71">
        <f t="shared" si="0"/>
        <v>0.18476169700912218</v>
      </c>
      <c r="W14" s="64" t="s">
        <v>180</v>
      </c>
      <c r="X14" s="17"/>
      <c r="Y14" s="17"/>
      <c r="Z14" s="17"/>
      <c r="AA14" s="20">
        <f>+AA5-AA12</f>
        <v>430100961.56443787</v>
      </c>
      <c r="AB14" s="71">
        <f t="shared" si="1"/>
        <v>0.21672267445756302</v>
      </c>
      <c r="AD14" s="64" t="s">
        <v>180</v>
      </c>
      <c r="AE14" s="17"/>
      <c r="AF14" s="17"/>
      <c r="AG14" s="17"/>
      <c r="AH14" s="20">
        <f>+AH5-AH12</f>
        <v>526686519.86617994</v>
      </c>
      <c r="AI14" s="71">
        <f t="shared" si="2"/>
        <v>0.24743016986060706</v>
      </c>
    </row>
    <row r="15" spans="2:35" x14ac:dyDescent="0.25">
      <c r="B15" s="61"/>
      <c r="C15" s="62"/>
      <c r="D15" s="62"/>
      <c r="E15" s="62"/>
      <c r="F15" s="63"/>
      <c r="G15" s="71"/>
      <c r="I15" s="61"/>
      <c r="J15" s="62"/>
      <c r="K15" s="62"/>
      <c r="L15" s="62"/>
      <c r="M15" s="63"/>
      <c r="N15" s="71"/>
      <c r="P15" s="61"/>
      <c r="Q15" s="62"/>
      <c r="R15" s="62"/>
      <c r="S15" s="62"/>
      <c r="T15" s="63"/>
      <c r="U15" s="71"/>
      <c r="W15" s="61"/>
      <c r="X15" s="62"/>
      <c r="Y15" s="62"/>
      <c r="Z15" s="62"/>
      <c r="AA15" s="63"/>
      <c r="AB15" s="71"/>
      <c r="AD15" s="61"/>
      <c r="AE15" s="62"/>
      <c r="AF15" s="62"/>
      <c r="AG15" s="62"/>
      <c r="AH15" s="63"/>
      <c r="AI15" s="71"/>
    </row>
    <row r="16" spans="2:35" x14ac:dyDescent="0.25">
      <c r="B16" s="61" t="s">
        <v>181</v>
      </c>
      <c r="C16" s="62"/>
      <c r="D16" s="62"/>
      <c r="E16" s="62"/>
      <c r="F16" s="63">
        <f>+SUM('Costos-Utilidades'!$E$34:$E$35)</f>
        <v>159673102.5879873</v>
      </c>
      <c r="G16" s="71">
        <f>+F16/$F$5</f>
        <v>9.9282046697722226E-2</v>
      </c>
      <c r="I16" s="61" t="s">
        <v>181</v>
      </c>
      <c r="J16" s="62"/>
      <c r="K16" s="62"/>
      <c r="L16" s="62"/>
      <c r="M16" s="63">
        <f>+SUM('Costos-Utilidades'!$E$34:$E$35)</f>
        <v>159673102.5879873</v>
      </c>
      <c r="N16" s="71">
        <f>+M16/$M$5</f>
        <v>9.2562094595769417E-2</v>
      </c>
      <c r="P16" s="61" t="s">
        <v>181</v>
      </c>
      <c r="Q16" s="62"/>
      <c r="R16" s="62"/>
      <c r="S16" s="62"/>
      <c r="T16" s="63">
        <f>+SUM('Costos-Utilidades'!$E$34:$E$35)</f>
        <v>159673102.5879873</v>
      </c>
      <c r="U16" s="71">
        <f t="shared" si="0"/>
        <v>8.6297656528553812E-2</v>
      </c>
      <c r="W16" s="61" t="s">
        <v>181</v>
      </c>
      <c r="X16" s="62"/>
      <c r="Y16" s="62"/>
      <c r="Z16" s="62"/>
      <c r="AA16" s="63">
        <f>+SUM('Costos-Utilidades'!$E$34:$E$35)</f>
        <v>159673102.5879873</v>
      </c>
      <c r="AB16" s="71">
        <f t="shared" si="1"/>
        <v>8.0457345889055717E-2</v>
      </c>
      <c r="AD16" s="61" t="s">
        <v>181</v>
      </c>
      <c r="AE16" s="62"/>
      <c r="AF16" s="62"/>
      <c r="AG16" s="62"/>
      <c r="AH16" s="63">
        <f>+SUM('Costos-Utilidades'!$E$34:$E$35)</f>
        <v>159673102.5879873</v>
      </c>
      <c r="AI16" s="71">
        <f t="shared" si="2"/>
        <v>7.501225378913054E-2</v>
      </c>
    </row>
    <row r="17" spans="2:35" x14ac:dyDescent="0.25">
      <c r="B17" s="61" t="s">
        <v>182</v>
      </c>
      <c r="C17" s="62"/>
      <c r="D17" s="62"/>
      <c r="E17" s="62"/>
      <c r="F17" s="63">
        <f>+'Costos-Utilidades'!D17</f>
        <v>37145425.5</v>
      </c>
      <c r="G17" s="71"/>
      <c r="I17" s="61" t="s">
        <v>182</v>
      </c>
      <c r="J17" s="62"/>
      <c r="K17" s="62"/>
      <c r="L17" s="62"/>
      <c r="M17" s="63">
        <f>+F17</f>
        <v>37145425.5</v>
      </c>
      <c r="N17" s="71"/>
      <c r="P17" s="61" t="s">
        <v>182</v>
      </c>
      <c r="Q17" s="62"/>
      <c r="R17" s="62"/>
      <c r="S17" s="62"/>
      <c r="T17" s="63">
        <f>+M17</f>
        <v>37145425.5</v>
      </c>
      <c r="U17" s="71"/>
      <c r="W17" s="61" t="s">
        <v>182</v>
      </c>
      <c r="X17" s="62"/>
      <c r="Y17" s="62"/>
      <c r="Z17" s="62"/>
      <c r="AA17" s="63">
        <f>+T17</f>
        <v>37145425.5</v>
      </c>
      <c r="AB17" s="71"/>
      <c r="AD17" s="61" t="s">
        <v>182</v>
      </c>
      <c r="AE17" s="62"/>
      <c r="AF17" s="62"/>
      <c r="AG17" s="62"/>
      <c r="AH17" s="63">
        <f>+AA17</f>
        <v>37145425.5</v>
      </c>
      <c r="AI17" s="71"/>
    </row>
    <row r="18" spans="2:35" x14ac:dyDescent="0.25">
      <c r="B18" s="64" t="s">
        <v>183</v>
      </c>
      <c r="C18" s="17"/>
      <c r="D18" s="17"/>
      <c r="E18" s="17"/>
      <c r="F18" s="20">
        <f>+SUM(F16:F17)</f>
        <v>196818528.0879873</v>
      </c>
      <c r="G18" s="71">
        <f>+F18/$F$5</f>
        <v>0.1223784468385385</v>
      </c>
      <c r="I18" s="64" t="s">
        <v>183</v>
      </c>
      <c r="J18" s="17"/>
      <c r="K18" s="17"/>
      <c r="L18" s="17"/>
      <c r="M18" s="20">
        <f>+SUM(M16:M17)</f>
        <v>196818528.0879873</v>
      </c>
      <c r="N18" s="71">
        <f>+M18/$M$5</f>
        <v>0.11409520401246949</v>
      </c>
      <c r="P18" s="64" t="s">
        <v>183</v>
      </c>
      <c r="Q18" s="17"/>
      <c r="R18" s="17"/>
      <c r="S18" s="17"/>
      <c r="T18" s="20">
        <f>+SUM(T16:T17)</f>
        <v>196818528.0879873</v>
      </c>
      <c r="U18" s="71">
        <f t="shared" si="0"/>
        <v>0.10637344336710147</v>
      </c>
      <c r="W18" s="64" t="s">
        <v>183</v>
      </c>
      <c r="X18" s="17"/>
      <c r="Y18" s="17"/>
      <c r="Z18" s="17"/>
      <c r="AA18" s="20">
        <f>+SUM(AA16:AA17)</f>
        <v>196818528.0879873</v>
      </c>
      <c r="AB18" s="71">
        <f t="shared" si="1"/>
        <v>9.91744766969999E-2</v>
      </c>
      <c r="AD18" s="64" t="s">
        <v>183</v>
      </c>
      <c r="AE18" s="17"/>
      <c r="AF18" s="17"/>
      <c r="AG18" s="17"/>
      <c r="AH18" s="20">
        <f>+SUM(AH16:AH17)</f>
        <v>196818528.0879873</v>
      </c>
      <c r="AI18" s="71">
        <f t="shared" si="2"/>
        <v>9.2462669917769524E-2</v>
      </c>
    </row>
    <row r="19" spans="2:35" x14ac:dyDescent="0.25">
      <c r="B19" s="61"/>
      <c r="C19" s="62"/>
      <c r="D19" s="62"/>
      <c r="E19" s="62"/>
      <c r="F19" s="63"/>
      <c r="G19" s="71"/>
      <c r="I19" s="61"/>
      <c r="J19" s="62"/>
      <c r="K19" s="62"/>
      <c r="L19" s="62"/>
      <c r="M19" s="63"/>
      <c r="N19" s="71"/>
      <c r="P19" s="61"/>
      <c r="Q19" s="62"/>
      <c r="R19" s="62"/>
      <c r="S19" s="62"/>
      <c r="T19" s="63"/>
      <c r="U19" s="71"/>
      <c r="W19" s="61"/>
      <c r="X19" s="62"/>
      <c r="Y19" s="62"/>
      <c r="Z19" s="62"/>
      <c r="AA19" s="63"/>
      <c r="AB19" s="71"/>
      <c r="AD19" s="61"/>
      <c r="AE19" s="62"/>
      <c r="AF19" s="62"/>
      <c r="AG19" s="62"/>
      <c r="AH19" s="63"/>
      <c r="AI19" s="71"/>
    </row>
    <row r="20" spans="2:35" x14ac:dyDescent="0.25">
      <c r="B20" s="65" t="s">
        <v>184</v>
      </c>
      <c r="C20" s="18"/>
      <c r="D20" s="18"/>
      <c r="E20" s="18"/>
      <c r="F20" s="19">
        <f>+F14-F18</f>
        <v>-8873750.6219476461</v>
      </c>
      <c r="G20" s="71">
        <f>+F20/$F$5</f>
        <v>-5.5175487251941735E-3</v>
      </c>
      <c r="I20" s="65" t="s">
        <v>184</v>
      </c>
      <c r="J20" s="18"/>
      <c r="K20" s="18"/>
      <c r="L20" s="18"/>
      <c r="M20" s="19">
        <f>+M14-M18</f>
        <v>64514299.604268909</v>
      </c>
      <c r="N20" s="71">
        <f t="shared" ref="N20:N24" si="4">+M20/$M$5</f>
        <v>3.7398776662835434E-2</v>
      </c>
      <c r="P20" s="65" t="s">
        <v>184</v>
      </c>
      <c r="Q20" s="18"/>
      <c r="R20" s="18"/>
      <c r="S20" s="18"/>
      <c r="T20" s="19">
        <f>+T14-T18</f>
        <v>145038650.74637496</v>
      </c>
      <c r="U20" s="71">
        <f t="shared" si="0"/>
        <v>7.8388253642020719E-2</v>
      </c>
      <c r="W20" s="65" t="s">
        <v>184</v>
      </c>
      <c r="X20" s="18"/>
      <c r="Y20" s="18"/>
      <c r="Z20" s="18"/>
      <c r="AA20" s="19">
        <f>+AA14-AA18</f>
        <v>233282433.47645056</v>
      </c>
      <c r="AB20" s="71">
        <f t="shared" si="1"/>
        <v>0.11754819776056311</v>
      </c>
      <c r="AD20" s="65" t="s">
        <v>184</v>
      </c>
      <c r="AE20" s="18"/>
      <c r="AF20" s="18"/>
      <c r="AG20" s="18"/>
      <c r="AH20" s="19">
        <f>+AH14-AH18</f>
        <v>329867991.77819264</v>
      </c>
      <c r="AI20" s="71">
        <f t="shared" si="2"/>
        <v>0.15496749994283754</v>
      </c>
    </row>
    <row r="21" spans="2:35" x14ac:dyDescent="0.25">
      <c r="B21" s="61"/>
      <c r="C21" s="62"/>
      <c r="D21" s="62"/>
      <c r="E21" s="62"/>
      <c r="F21" s="63"/>
      <c r="G21" s="71"/>
      <c r="I21" s="61"/>
      <c r="J21" s="62"/>
      <c r="K21" s="62"/>
      <c r="L21" s="62"/>
      <c r="M21" s="63"/>
      <c r="N21" s="71"/>
      <c r="P21" s="61"/>
      <c r="Q21" s="62"/>
      <c r="R21" s="62"/>
      <c r="S21" s="62"/>
      <c r="T21" s="63"/>
      <c r="U21" s="71"/>
      <c r="W21" s="61"/>
      <c r="X21" s="62"/>
      <c r="Y21" s="62"/>
      <c r="Z21" s="62"/>
      <c r="AA21" s="63"/>
      <c r="AB21" s="71"/>
      <c r="AD21" s="61"/>
      <c r="AE21" s="62"/>
      <c r="AF21" s="62"/>
      <c r="AG21" s="62"/>
      <c r="AH21" s="63"/>
      <c r="AI21" s="71"/>
    </row>
    <row r="22" spans="2:35" x14ac:dyDescent="0.25">
      <c r="B22" s="61" t="s">
        <v>185</v>
      </c>
      <c r="C22" s="62"/>
      <c r="D22" s="62"/>
      <c r="E22" s="62"/>
      <c r="F22" s="63">
        <f>+F20*0.3</f>
        <v>-2662125.1865842938</v>
      </c>
      <c r="G22" s="71">
        <f>+F22/$F$5</f>
        <v>-1.6552646175582522E-3</v>
      </c>
      <c r="I22" s="61" t="s">
        <v>186</v>
      </c>
      <c r="J22" s="62"/>
      <c r="K22" s="62"/>
      <c r="L22" s="62"/>
      <c r="M22" s="63">
        <f>+M20*0.3</f>
        <v>19354289.881280672</v>
      </c>
      <c r="N22" s="71">
        <f t="shared" si="4"/>
        <v>1.1219632998850631E-2</v>
      </c>
      <c r="P22" s="61" t="s">
        <v>186</v>
      </c>
      <c r="Q22" s="62"/>
      <c r="R22" s="62"/>
      <c r="S22" s="62"/>
      <c r="T22" s="63">
        <f>+T20*0.3</f>
        <v>43511595.223912485</v>
      </c>
      <c r="U22" s="71">
        <f t="shared" si="0"/>
        <v>2.3516476092606212E-2</v>
      </c>
      <c r="W22" s="61" t="s">
        <v>186</v>
      </c>
      <c r="X22" s="62"/>
      <c r="Y22" s="62"/>
      <c r="Z22" s="62"/>
      <c r="AA22" s="63">
        <f>+AA20*0.3</f>
        <v>69984730.042935163</v>
      </c>
      <c r="AB22" s="71">
        <f t="shared" si="1"/>
        <v>3.5264459328168928E-2</v>
      </c>
      <c r="AD22" s="61" t="s">
        <v>187</v>
      </c>
      <c r="AE22" s="62"/>
      <c r="AF22" s="62"/>
      <c r="AG22" s="62"/>
      <c r="AH22" s="63">
        <f>+AH20*0.31</f>
        <v>102259077.45123972</v>
      </c>
      <c r="AI22" s="71">
        <f t="shared" si="2"/>
        <v>4.8039924982279637E-2</v>
      </c>
    </row>
    <row r="23" spans="2:35" x14ac:dyDescent="0.25">
      <c r="B23" s="61"/>
      <c r="C23" s="62"/>
      <c r="D23" s="62"/>
      <c r="E23" s="62"/>
      <c r="F23" s="63"/>
      <c r="G23" s="71"/>
      <c r="I23" s="61"/>
      <c r="J23" s="62"/>
      <c r="K23" s="62"/>
      <c r="L23" s="62"/>
      <c r="M23" s="63"/>
      <c r="N23" s="71"/>
      <c r="P23" s="61"/>
      <c r="Q23" s="62"/>
      <c r="R23" s="62"/>
      <c r="S23" s="62"/>
      <c r="T23" s="63"/>
      <c r="U23" s="71"/>
      <c r="W23" s="61"/>
      <c r="X23" s="62"/>
      <c r="Y23" s="62"/>
      <c r="Z23" s="62"/>
      <c r="AA23" s="63"/>
      <c r="AB23" s="71"/>
      <c r="AD23" s="61"/>
      <c r="AE23" s="62"/>
      <c r="AF23" s="62"/>
      <c r="AG23" s="62"/>
      <c r="AH23" s="63"/>
      <c r="AI23" s="71"/>
    </row>
    <row r="24" spans="2:35" x14ac:dyDescent="0.25">
      <c r="B24" s="66" t="s">
        <v>188</v>
      </c>
      <c r="C24" s="67"/>
      <c r="D24" s="67"/>
      <c r="E24" s="67"/>
      <c r="F24" s="68">
        <f>+F20-F22</f>
        <v>-6211625.4353633523</v>
      </c>
      <c r="G24" s="72">
        <f>+F24/$F$5</f>
        <v>-3.8622841076359216E-3</v>
      </c>
      <c r="I24" s="66" t="s">
        <v>188</v>
      </c>
      <c r="J24" s="67"/>
      <c r="K24" s="67"/>
      <c r="L24" s="67"/>
      <c r="M24" s="68">
        <f>+M20-M22</f>
        <v>45160009.722988233</v>
      </c>
      <c r="N24" s="72">
        <f t="shared" si="4"/>
        <v>2.6179143663984803E-2</v>
      </c>
      <c r="P24" s="66" t="s">
        <v>188</v>
      </c>
      <c r="Q24" s="67"/>
      <c r="R24" s="67"/>
      <c r="S24" s="67"/>
      <c r="T24" s="68">
        <f>+T20-T22</f>
        <v>101527055.52246249</v>
      </c>
      <c r="U24" s="72">
        <f t="shared" si="0"/>
        <v>5.4871777549414504E-2</v>
      </c>
      <c r="W24" s="66" t="s">
        <v>188</v>
      </c>
      <c r="X24" s="67"/>
      <c r="Y24" s="67"/>
      <c r="Z24" s="67"/>
      <c r="AA24" s="68">
        <f>+AA20-AA22</f>
        <v>163297703.4335154</v>
      </c>
      <c r="AB24" s="72">
        <f t="shared" si="1"/>
        <v>8.2283738432394185E-2</v>
      </c>
      <c r="AD24" s="66" t="s">
        <v>188</v>
      </c>
      <c r="AE24" s="67"/>
      <c r="AF24" s="67"/>
      <c r="AG24" s="67"/>
      <c r="AH24" s="68">
        <f>+AH20-AH22</f>
        <v>227608914.32695293</v>
      </c>
      <c r="AI24" s="72">
        <f t="shared" si="2"/>
        <v>0.10692757496055789</v>
      </c>
    </row>
    <row r="27" spans="2:35" x14ac:dyDescent="0.25">
      <c r="B27" s="252"/>
      <c r="J27" s="21"/>
    </row>
    <row r="36" spans="3:3" x14ac:dyDescent="0.25">
      <c r="C36" s="21"/>
    </row>
    <row r="39" spans="3:3" x14ac:dyDescent="0.25">
      <c r="C39" s="21"/>
    </row>
  </sheetData>
  <mergeCells count="10">
    <mergeCell ref="W2:AB2"/>
    <mergeCell ref="W3:AB3"/>
    <mergeCell ref="AD2:AI2"/>
    <mergeCell ref="AD3:AI3"/>
    <mergeCell ref="B2:G2"/>
    <mergeCell ref="B3:G3"/>
    <mergeCell ref="I2:N2"/>
    <mergeCell ref="I3:N3"/>
    <mergeCell ref="P2:U2"/>
    <mergeCell ref="P3:U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I45"/>
  <sheetViews>
    <sheetView zoomScaleNormal="100" workbookViewId="0">
      <selection activeCell="B28" sqref="B28:D31"/>
    </sheetView>
  </sheetViews>
  <sheetFormatPr baseColWidth="10" defaultColWidth="11.42578125" defaultRowHeight="11.25" x14ac:dyDescent="0.2"/>
  <cols>
    <col min="1" max="1" width="3.42578125" style="163" customWidth="1"/>
    <col min="2" max="2" width="11.85546875" style="163" customWidth="1"/>
    <col min="3" max="3" width="13.7109375" style="163" customWidth="1"/>
    <col min="4" max="9" width="12.140625" style="163" customWidth="1"/>
    <col min="10" max="16384" width="11.42578125" style="163"/>
  </cols>
  <sheetData>
    <row r="2" spans="2:9" x14ac:dyDescent="0.2">
      <c r="B2" s="206"/>
      <c r="C2" s="206"/>
      <c r="D2" s="206"/>
      <c r="E2" s="206"/>
      <c r="F2" s="206"/>
      <c r="G2" s="206"/>
      <c r="H2" s="206"/>
      <c r="I2" s="206"/>
    </row>
    <row r="3" spans="2:9" x14ac:dyDescent="0.2">
      <c r="B3" s="207" t="s">
        <v>126</v>
      </c>
      <c r="C3" s="208"/>
      <c r="D3" s="177">
        <v>0</v>
      </c>
      <c r="E3" s="177">
        <v>1</v>
      </c>
      <c r="F3" s="177">
        <v>2</v>
      </c>
      <c r="G3" s="177">
        <v>3</v>
      </c>
      <c r="H3" s="177">
        <v>4</v>
      </c>
      <c r="I3" s="177">
        <v>5</v>
      </c>
    </row>
    <row r="4" spans="2:9" x14ac:dyDescent="0.2">
      <c r="B4" s="298" t="s">
        <v>129</v>
      </c>
      <c r="C4" s="299"/>
      <c r="D4" s="211"/>
      <c r="E4" s="212">
        <f>+'Costos-Utilidades'!D12</f>
        <v>1608277708.8</v>
      </c>
      <c r="F4" s="212">
        <f>+'Costos-Utilidades'!E12</f>
        <v>1725037698.0480001</v>
      </c>
      <c r="G4" s="212">
        <f>+'Costos-Utilidades'!F12</f>
        <v>1850260007.1782403</v>
      </c>
      <c r="H4" s="212">
        <f>+'Costos-Utilidades'!G12</f>
        <v>1984568355.1153157</v>
      </c>
      <c r="I4" s="212">
        <f>+'Costos-Utilidades'!H12</f>
        <v>2128626917.9013033</v>
      </c>
    </row>
    <row r="5" spans="2:9" x14ac:dyDescent="0.2">
      <c r="B5" s="296" t="s">
        <v>175</v>
      </c>
      <c r="C5" s="297"/>
      <c r="D5" s="213"/>
      <c r="E5" s="214">
        <f>+E4</f>
        <v>1608277708.8</v>
      </c>
      <c r="F5" s="214">
        <f>+F4</f>
        <v>1725037698.0480001</v>
      </c>
      <c r="G5" s="214">
        <f>+G4</f>
        <v>1850260007.1782403</v>
      </c>
      <c r="H5" s="214">
        <f>+H4</f>
        <v>1984568355.1153157</v>
      </c>
      <c r="I5" s="214">
        <f>+I4</f>
        <v>2128626917.9013033</v>
      </c>
    </row>
    <row r="6" spans="2:9" x14ac:dyDescent="0.2">
      <c r="B6" s="209"/>
      <c r="C6" s="210"/>
      <c r="D6" s="215"/>
      <c r="E6" s="216"/>
      <c r="F6" s="216"/>
      <c r="G6" s="216"/>
      <c r="H6" s="216"/>
      <c r="I6" s="217"/>
    </row>
    <row r="7" spans="2:9" x14ac:dyDescent="0.2">
      <c r="B7" s="298" t="s">
        <v>176</v>
      </c>
      <c r="C7" s="299"/>
      <c r="D7" s="218"/>
      <c r="E7" s="219">
        <f>+'Costos-Utilidades'!D21</f>
        <v>36533051.707200006</v>
      </c>
      <c r="F7" s="219">
        <f>+'Costos-Utilidades'!E21</f>
        <v>37629043.258416004</v>
      </c>
      <c r="G7" s="219">
        <f>+'Costos-Utilidades'!F21</f>
        <v>38757914.556168489</v>
      </c>
      <c r="H7" s="219">
        <f>+'Costos-Utilidades'!G21</f>
        <v>39920651.992853545</v>
      </c>
      <c r="I7" s="219">
        <f>+'Costos-Utilidades'!H21</f>
        <v>41118271.552639149</v>
      </c>
    </row>
    <row r="8" spans="2:9" x14ac:dyDescent="0.2">
      <c r="B8" s="298" t="s">
        <v>143</v>
      </c>
      <c r="C8" s="299"/>
      <c r="D8" s="211"/>
      <c r="E8" s="212">
        <f>+'Costos-Utilidades'!D29</f>
        <v>386476762.74520326</v>
      </c>
      <c r="F8" s="211">
        <f>+'Costos-Utilidades'!E29</f>
        <v>398882666.82932431</v>
      </c>
      <c r="G8" s="211">
        <f>+'Costos-Utilidades'!F29</f>
        <v>411686800.43454564</v>
      </c>
      <c r="H8" s="211">
        <f>+'Costos-Utilidades'!G29</f>
        <v>424901946.72849458</v>
      </c>
      <c r="I8" s="211">
        <f>+'Costos-Utilidades'!H29</f>
        <v>438541299.21847928</v>
      </c>
    </row>
    <row r="9" spans="2:9" x14ac:dyDescent="0.2">
      <c r="B9" s="298" t="s">
        <v>177</v>
      </c>
      <c r="C9" s="299"/>
      <c r="D9" s="211"/>
      <c r="E9" s="212">
        <f>+'Costos-Utilidades'!D24</f>
        <v>22539513.457556937</v>
      </c>
      <c r="F9" s="212">
        <f>+'Costos-Utilidades'!E24</f>
        <v>23215698.861283645</v>
      </c>
      <c r="G9" s="212">
        <f>+'Costos-Utilidades'!F24</f>
        <v>23912169.827122156</v>
      </c>
      <c r="H9" s="212">
        <f>+'Costos-Utilidades'!G24</f>
        <v>24629534.921935819</v>
      </c>
      <c r="I9" s="212">
        <f>+'Costos-Utilidades'!H24</f>
        <v>25368420.969593894</v>
      </c>
    </row>
    <row r="10" spans="2:9" x14ac:dyDescent="0.2">
      <c r="B10" s="298" t="s">
        <v>178</v>
      </c>
      <c r="C10" s="299"/>
      <c r="D10" s="211"/>
      <c r="E10" s="212">
        <f>+'Costos-Utilidades'!D22+'Costos-Utilidades'!D23+'Costos-Utilidades'!D28</f>
        <v>974783603.42400002</v>
      </c>
      <c r="F10" s="212">
        <f>+'Costos-Utilidades'!E22+'Costos-Utilidades'!E23+'Costos-Utilidades'!E28</f>
        <v>1003977461.40672</v>
      </c>
      <c r="G10" s="212">
        <f>+'Costos-Utilidades'!F22+'Costos-Utilidades'!F23+'Costos-Utilidades'!F28</f>
        <v>1034045943.5260417</v>
      </c>
      <c r="H10" s="212">
        <f>+'Costos-Utilidades'!G22+'Costos-Utilidades'!G23+'Costos-Utilidades'!G28</f>
        <v>1065015259.907594</v>
      </c>
      <c r="I10" s="212">
        <f>+'Costos-Utilidades'!H22+'Costos-Utilidades'!H23+'Costos-Utilidades'!H28</f>
        <v>1096912406.2944112</v>
      </c>
    </row>
    <row r="11" spans="2:9" x14ac:dyDescent="0.2">
      <c r="B11" s="298" t="s">
        <v>182</v>
      </c>
      <c r="C11" s="299"/>
      <c r="D11" s="220"/>
      <c r="E11" s="221">
        <f>+'Costos-Utilidades'!D17</f>
        <v>37145425.5</v>
      </c>
      <c r="F11" s="221">
        <f>+E11</f>
        <v>37145425.5</v>
      </c>
      <c r="G11" s="221">
        <f>+F11</f>
        <v>37145425.5</v>
      </c>
      <c r="H11" s="221">
        <f>+G11</f>
        <v>37145425.5</v>
      </c>
      <c r="I11" s="221">
        <f>+H11</f>
        <v>37145425.5</v>
      </c>
    </row>
    <row r="12" spans="2:9" x14ac:dyDescent="0.2">
      <c r="B12" s="209"/>
      <c r="C12" s="210"/>
      <c r="D12" s="215"/>
      <c r="E12" s="216"/>
      <c r="F12" s="216"/>
      <c r="G12" s="216"/>
      <c r="H12" s="216"/>
      <c r="I12" s="217"/>
    </row>
    <row r="13" spans="2:9" x14ac:dyDescent="0.2">
      <c r="B13" s="296" t="s">
        <v>180</v>
      </c>
      <c r="C13" s="297"/>
      <c r="D13" s="222"/>
      <c r="E13" s="223">
        <f>+E5-SUM(E7:E11)</f>
        <v>150799351.96603966</v>
      </c>
      <c r="F13" s="223">
        <f>+F4-SUM(F7:F11)</f>
        <v>224187402.19225621</v>
      </c>
      <c r="G13" s="223">
        <f>+G4-SUM(G7:G11)</f>
        <v>304711753.33436227</v>
      </c>
      <c r="H13" s="223">
        <f>+H4-SUM(H7:H11)</f>
        <v>392955536.06443787</v>
      </c>
      <c r="I13" s="223">
        <f>+I4-SUM(I7:I11)</f>
        <v>489541094.36617994</v>
      </c>
    </row>
    <row r="14" spans="2:9" x14ac:dyDescent="0.2">
      <c r="B14" s="209"/>
      <c r="C14" s="210"/>
      <c r="D14" s="215"/>
      <c r="E14" s="216"/>
      <c r="F14" s="216"/>
      <c r="G14" s="216"/>
      <c r="H14" s="216"/>
      <c r="I14" s="217"/>
    </row>
    <row r="15" spans="2:9" x14ac:dyDescent="0.2">
      <c r="B15" s="298" t="s">
        <v>189</v>
      </c>
      <c r="C15" s="299"/>
      <c r="D15" s="211"/>
      <c r="E15" s="211"/>
      <c r="F15" s="211"/>
      <c r="G15" s="211"/>
      <c r="H15" s="211"/>
      <c r="I15" s="211"/>
    </row>
    <row r="16" spans="2:9" x14ac:dyDescent="0.2">
      <c r="B16" s="209"/>
      <c r="C16" s="210"/>
      <c r="D16" s="215"/>
      <c r="E16" s="216"/>
      <c r="F16" s="216"/>
      <c r="G16" s="216"/>
      <c r="H16" s="216"/>
      <c r="I16" s="217"/>
    </row>
    <row r="17" spans="2:9" x14ac:dyDescent="0.2">
      <c r="B17" s="298" t="s">
        <v>190</v>
      </c>
      <c r="C17" s="299"/>
      <c r="D17" s="218"/>
      <c r="E17" s="224">
        <f>E13-E15</f>
        <v>150799351.96603966</v>
      </c>
      <c r="F17" s="224">
        <f t="shared" ref="F17:I17" si="0">F13-F15</f>
        <v>224187402.19225621</v>
      </c>
      <c r="G17" s="224">
        <f t="shared" si="0"/>
        <v>304711753.33436227</v>
      </c>
      <c r="H17" s="224">
        <f t="shared" si="0"/>
        <v>392955536.06443787</v>
      </c>
      <c r="I17" s="224">
        <f t="shared" si="0"/>
        <v>489541094.36617994</v>
      </c>
    </row>
    <row r="18" spans="2:9" x14ac:dyDescent="0.2">
      <c r="B18" s="209"/>
      <c r="C18" s="210"/>
      <c r="D18" s="215"/>
      <c r="E18" s="216"/>
      <c r="F18" s="216"/>
      <c r="G18" s="216"/>
      <c r="H18" s="216"/>
      <c r="I18" s="217"/>
    </row>
    <row r="19" spans="2:9" x14ac:dyDescent="0.2">
      <c r="B19" s="298" t="s">
        <v>186</v>
      </c>
      <c r="C19" s="299"/>
      <c r="D19" s="225"/>
      <c r="E19" s="226">
        <f>+E13*0.3</f>
        <v>45239805.589811899</v>
      </c>
      <c r="F19" s="226">
        <f t="shared" ref="F19:I19" si="1">+F13*0.3</f>
        <v>67256220.657676861</v>
      </c>
      <c r="G19" s="226">
        <f t="shared" si="1"/>
        <v>91413526.000308678</v>
      </c>
      <c r="H19" s="226">
        <f t="shared" si="1"/>
        <v>117886660.81933136</v>
      </c>
      <c r="I19" s="226">
        <f t="shared" si="1"/>
        <v>146862328.30985397</v>
      </c>
    </row>
    <row r="20" spans="2:9" x14ac:dyDescent="0.2">
      <c r="B20" s="209"/>
      <c r="C20" s="210"/>
      <c r="D20" s="215"/>
      <c r="E20" s="216"/>
      <c r="F20" s="216"/>
      <c r="G20" s="216"/>
      <c r="H20" s="216"/>
      <c r="I20" s="217"/>
    </row>
    <row r="21" spans="2:9" x14ac:dyDescent="0.2">
      <c r="B21" s="298" t="s">
        <v>191</v>
      </c>
      <c r="C21" s="299"/>
      <c r="D21" s="218"/>
      <c r="E21" s="227">
        <f>E13-E19</f>
        <v>105559546.37622777</v>
      </c>
      <c r="F21" s="227">
        <f>F13-F19</f>
        <v>156931181.53457934</v>
      </c>
      <c r="G21" s="227">
        <f>G13-G19</f>
        <v>213298227.33405358</v>
      </c>
      <c r="H21" s="227">
        <f>H13-H19</f>
        <v>275068875.24510652</v>
      </c>
      <c r="I21" s="227">
        <f>I13-I19</f>
        <v>342678766.05632597</v>
      </c>
    </row>
    <row r="22" spans="2:9" x14ac:dyDescent="0.2">
      <c r="B22" s="298" t="s">
        <v>133</v>
      </c>
      <c r="C22" s="299"/>
      <c r="D22" s="211"/>
      <c r="E22" s="211">
        <f>+E11</f>
        <v>37145425.5</v>
      </c>
      <c r="F22" s="211">
        <f>+F11</f>
        <v>37145425.5</v>
      </c>
      <c r="G22" s="211">
        <f>+G11</f>
        <v>37145425.5</v>
      </c>
      <c r="H22" s="211">
        <f>+H11</f>
        <v>37145425.5</v>
      </c>
      <c r="I22" s="211">
        <f>+I11</f>
        <v>37145425.5</v>
      </c>
    </row>
    <row r="23" spans="2:9" x14ac:dyDescent="0.2">
      <c r="B23" s="298" t="s">
        <v>192</v>
      </c>
      <c r="C23" s="299"/>
      <c r="D23" s="211">
        <f>+GastosOperacionales!B14</f>
        <v>484645692.10432714</v>
      </c>
      <c r="E23" s="211"/>
      <c r="F23" s="211"/>
      <c r="G23" s="211"/>
      <c r="H23" s="211"/>
      <c r="I23" s="211"/>
    </row>
    <row r="24" spans="2:9" x14ac:dyDescent="0.2">
      <c r="B24" s="302" t="s">
        <v>193</v>
      </c>
      <c r="C24" s="303"/>
      <c r="D24" s="228">
        <f>+'Costos-Utilidades'!C42</f>
        <v>10345035.081787201</v>
      </c>
      <c r="E24" s="228">
        <f>+'Costos-Utilidades'!D42</f>
        <v>427623.32499110326</v>
      </c>
      <c r="F24" s="228">
        <f>+'Costos-Utilidades'!E42</f>
        <v>445299.6022227183</v>
      </c>
      <c r="G24" s="228">
        <f>+'Costos-Utilidades'!F42</f>
        <v>463706.54768150486</v>
      </c>
      <c r="H24" s="228">
        <f>+'Costos-Utilidades'!G42</f>
        <v>482874.36433674395</v>
      </c>
      <c r="I24" s="228">
        <f>+'Costos-Utilidades'!H42</f>
        <v>0</v>
      </c>
    </row>
    <row r="25" spans="2:9" x14ac:dyDescent="0.2">
      <c r="B25" s="300" t="s">
        <v>194</v>
      </c>
      <c r="C25" s="301"/>
      <c r="D25" s="229">
        <f>-E24-D23</f>
        <v>-485073315.42931825</v>
      </c>
      <c r="E25" s="230">
        <f>+E21+E22-E23</f>
        <v>142704971.87622777</v>
      </c>
      <c r="F25" s="230">
        <f>+F21+F22-F23</f>
        <v>194076607.03457934</v>
      </c>
      <c r="G25" s="230">
        <f>+G21+G22-G23</f>
        <v>250443652.83405358</v>
      </c>
      <c r="H25" s="230">
        <f>+H21+H22-H23</f>
        <v>312214300.74510652</v>
      </c>
      <c r="I25" s="230">
        <f>+I21+I22-I23</f>
        <v>379824191.55632597</v>
      </c>
    </row>
    <row r="28" spans="2:9" x14ac:dyDescent="0.2">
      <c r="B28" s="165" t="s">
        <v>122</v>
      </c>
      <c r="C28" s="165" t="s">
        <v>195</v>
      </c>
      <c r="D28" s="165" t="s">
        <v>196</v>
      </c>
    </row>
    <row r="29" spans="2:9" x14ac:dyDescent="0.2">
      <c r="B29" s="165" t="s">
        <v>197</v>
      </c>
      <c r="C29" s="186">
        <f>+(('Costos estimados'!C31+0.05)*GastosOperacionales!B17+'Costos estimados'!C31*GastosOperacionales!B18)/GastosOperacionales!B14</f>
        <v>0.19309999999999994</v>
      </c>
      <c r="D29" s="186">
        <f>+'FCN inversionista'!C33</f>
        <v>0.22809999999999997</v>
      </c>
    </row>
    <row r="30" spans="2:9" x14ac:dyDescent="0.2">
      <c r="B30" s="165" t="s">
        <v>198</v>
      </c>
      <c r="C30" s="203">
        <f>+IRR(D25:I25)</f>
        <v>0.35731353097818719</v>
      </c>
      <c r="D30" s="203">
        <f>+'FCN inversionista'!C34</f>
        <v>0.22705079298737241</v>
      </c>
    </row>
    <row r="31" spans="2:9" x14ac:dyDescent="0.2">
      <c r="B31" s="165" t="s">
        <v>199</v>
      </c>
      <c r="C31" s="204">
        <f>+NPV(C29,D25:I25)</f>
        <v>192375801.88150248</v>
      </c>
      <c r="D31" s="204">
        <f>+'FCN inversionista'!C35</f>
        <v>-474139.28483463824</v>
      </c>
    </row>
    <row r="40" spans="3:3" x14ac:dyDescent="0.2">
      <c r="C40" s="205"/>
    </row>
    <row r="41" spans="3:3" x14ac:dyDescent="0.2">
      <c r="C41" s="205"/>
    </row>
    <row r="42" spans="3:3" x14ac:dyDescent="0.2">
      <c r="C42" s="205"/>
    </row>
    <row r="45" spans="3:3" x14ac:dyDescent="0.2">
      <c r="C45" s="205"/>
    </row>
  </sheetData>
  <mergeCells count="16">
    <mergeCell ref="B25:C25"/>
    <mergeCell ref="B19:C19"/>
    <mergeCell ref="B15:C15"/>
    <mergeCell ref="B17:C17"/>
    <mergeCell ref="B24:C24"/>
    <mergeCell ref="B23:C23"/>
    <mergeCell ref="B22:C22"/>
    <mergeCell ref="B21:C21"/>
    <mergeCell ref="B5:C5"/>
    <mergeCell ref="B4:C4"/>
    <mergeCell ref="B13:C13"/>
    <mergeCell ref="B11:C11"/>
    <mergeCell ref="B10:C10"/>
    <mergeCell ref="B9:C9"/>
    <mergeCell ref="B8:C8"/>
    <mergeCell ref="B7:C7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49"/>
  <sheetViews>
    <sheetView topLeftCell="A7" zoomScaleNormal="100" workbookViewId="0">
      <selection activeCell="E35" sqref="E35"/>
    </sheetView>
  </sheetViews>
  <sheetFormatPr baseColWidth="10" defaultColWidth="11.42578125" defaultRowHeight="11.25" x14ac:dyDescent="0.2"/>
  <cols>
    <col min="1" max="1" width="3.42578125" style="163" customWidth="1"/>
    <col min="2" max="2" width="11.85546875" style="163" customWidth="1"/>
    <col min="3" max="3" width="17.5703125" style="163" bestFit="1" customWidth="1"/>
    <col min="4" max="9" width="12.140625" style="163" customWidth="1"/>
    <col min="10" max="16384" width="11.42578125" style="163"/>
  </cols>
  <sheetData>
    <row r="3" spans="2:9" x14ac:dyDescent="0.2">
      <c r="B3" s="139" t="s">
        <v>126</v>
      </c>
      <c r="C3" s="140"/>
      <c r="D3" s="141">
        <v>0</v>
      </c>
      <c r="E3" s="141">
        <v>1</v>
      </c>
      <c r="F3" s="141">
        <v>2</v>
      </c>
      <c r="G3" s="141">
        <v>3</v>
      </c>
      <c r="H3" s="141">
        <v>4</v>
      </c>
      <c r="I3" s="141">
        <v>5</v>
      </c>
    </row>
    <row r="4" spans="2:9" x14ac:dyDescent="0.2">
      <c r="B4" s="304" t="s">
        <v>129</v>
      </c>
      <c r="C4" s="305"/>
      <c r="D4" s="144"/>
      <c r="E4" s="145">
        <f>+'Costos-Utilidades'!D12</f>
        <v>1608277708.8</v>
      </c>
      <c r="F4" s="145">
        <f>+'Costos-Utilidades'!E12</f>
        <v>1725037698.0480001</v>
      </c>
      <c r="G4" s="145">
        <f>+'Costos-Utilidades'!F12</f>
        <v>1850260007.1782403</v>
      </c>
      <c r="H4" s="145">
        <f>+'Costos-Utilidades'!G12</f>
        <v>1984568355.1153157</v>
      </c>
      <c r="I4" s="145">
        <f>+'Costos-Utilidades'!H12</f>
        <v>2128626917.9013033</v>
      </c>
    </row>
    <row r="5" spans="2:9" x14ac:dyDescent="0.2">
      <c r="B5" s="306" t="s">
        <v>175</v>
      </c>
      <c r="C5" s="307"/>
      <c r="D5" s="146"/>
      <c r="E5" s="147">
        <f>+E4</f>
        <v>1608277708.8</v>
      </c>
      <c r="F5" s="147">
        <f>+F4</f>
        <v>1725037698.0480001</v>
      </c>
      <c r="G5" s="147">
        <f>+G4</f>
        <v>1850260007.1782403</v>
      </c>
      <c r="H5" s="147">
        <f>+H4</f>
        <v>1984568355.1153157</v>
      </c>
      <c r="I5" s="147">
        <f>+I4</f>
        <v>2128626917.9013033</v>
      </c>
    </row>
    <row r="6" spans="2:9" x14ac:dyDescent="0.2">
      <c r="B6" s="142"/>
      <c r="C6" s="143"/>
      <c r="D6" s="148"/>
      <c r="E6" s="149"/>
      <c r="F6" s="149"/>
      <c r="G6" s="149"/>
      <c r="H6" s="149"/>
      <c r="I6" s="150"/>
    </row>
    <row r="7" spans="2:9" x14ac:dyDescent="0.2">
      <c r="B7" s="304" t="s">
        <v>176</v>
      </c>
      <c r="C7" s="305"/>
      <c r="D7" s="151"/>
      <c r="E7" s="152">
        <f>+'Costos-Utilidades'!D21</f>
        <v>36533051.707200006</v>
      </c>
      <c r="F7" s="152">
        <f>+'Costos-Utilidades'!E21</f>
        <v>37629043.258416004</v>
      </c>
      <c r="G7" s="152">
        <f>+'Costos-Utilidades'!F21</f>
        <v>38757914.556168489</v>
      </c>
      <c r="H7" s="152">
        <f>+'Costos-Utilidades'!G21</f>
        <v>39920651.992853545</v>
      </c>
      <c r="I7" s="152">
        <f>+'Costos-Utilidades'!H21</f>
        <v>41118271.552639149</v>
      </c>
    </row>
    <row r="8" spans="2:9" x14ac:dyDescent="0.2">
      <c r="B8" s="304" t="s">
        <v>143</v>
      </c>
      <c r="C8" s="305"/>
      <c r="D8" s="144"/>
      <c r="E8" s="145">
        <f>+'Costos-Utilidades'!D29</f>
        <v>386476762.74520326</v>
      </c>
      <c r="F8" s="144">
        <f>+'Costos-Utilidades'!E29</f>
        <v>398882666.82932431</v>
      </c>
      <c r="G8" s="144">
        <f>+'Costos-Utilidades'!F29</f>
        <v>411686800.43454564</v>
      </c>
      <c r="H8" s="144">
        <f>+'Costos-Utilidades'!G29</f>
        <v>424901946.72849458</v>
      </c>
      <c r="I8" s="144">
        <f>+'Costos-Utilidades'!H29</f>
        <v>438541299.21847928</v>
      </c>
    </row>
    <row r="9" spans="2:9" x14ac:dyDescent="0.2">
      <c r="B9" s="304" t="s">
        <v>177</v>
      </c>
      <c r="C9" s="305"/>
      <c r="D9" s="144"/>
      <c r="E9" s="145">
        <f>+'Costos-Utilidades'!D24</f>
        <v>22539513.457556937</v>
      </c>
      <c r="F9" s="145">
        <f>+'Costos-Utilidades'!E24</f>
        <v>23215698.861283645</v>
      </c>
      <c r="G9" s="145">
        <f>+'Costos-Utilidades'!F24</f>
        <v>23912169.827122156</v>
      </c>
      <c r="H9" s="145">
        <f>+'Costos-Utilidades'!G24</f>
        <v>24629534.921935819</v>
      </c>
      <c r="I9" s="145">
        <f>+'Costos-Utilidades'!H24</f>
        <v>25368420.969593894</v>
      </c>
    </row>
    <row r="10" spans="2:9" x14ac:dyDescent="0.2">
      <c r="B10" s="304" t="s">
        <v>178</v>
      </c>
      <c r="C10" s="305"/>
      <c r="D10" s="144"/>
      <c r="E10" s="145">
        <f>+'Costos-Utilidades'!D22+'Costos-Utilidades'!D23+'Costos-Utilidades'!D28</f>
        <v>974783603.42400002</v>
      </c>
      <c r="F10" s="145">
        <f>+'Costos-Utilidades'!E22+'Costos-Utilidades'!E23+'Costos-Utilidades'!E28</f>
        <v>1003977461.40672</v>
      </c>
      <c r="G10" s="145">
        <f>+'Costos-Utilidades'!F22+'Costos-Utilidades'!F23+'Costos-Utilidades'!F28</f>
        <v>1034045943.5260417</v>
      </c>
      <c r="H10" s="145">
        <f>+'Costos-Utilidades'!G22+'Costos-Utilidades'!G23+'Costos-Utilidades'!G28</f>
        <v>1065015259.907594</v>
      </c>
      <c r="I10" s="145">
        <f>+'Costos-Utilidades'!H22+'Costos-Utilidades'!H23+'Costos-Utilidades'!H28</f>
        <v>1096912406.2944112</v>
      </c>
    </row>
    <row r="11" spans="2:9" x14ac:dyDescent="0.2">
      <c r="B11" s="304" t="s">
        <v>182</v>
      </c>
      <c r="C11" s="305"/>
      <c r="D11" s="153"/>
      <c r="E11" s="154">
        <f>+'Costos-Utilidades'!D17</f>
        <v>37145425.5</v>
      </c>
      <c r="F11" s="154">
        <f>+E11</f>
        <v>37145425.5</v>
      </c>
      <c r="G11" s="154">
        <f>+F11</f>
        <v>37145425.5</v>
      </c>
      <c r="H11" s="154">
        <f>+G11</f>
        <v>37145425.5</v>
      </c>
      <c r="I11" s="154">
        <f>+H11</f>
        <v>37145425.5</v>
      </c>
    </row>
    <row r="12" spans="2:9" x14ac:dyDescent="0.2">
      <c r="B12" s="142"/>
      <c r="C12" s="143"/>
      <c r="D12" s="148"/>
      <c r="E12" s="149"/>
      <c r="F12" s="149"/>
      <c r="G12" s="149"/>
      <c r="H12" s="149"/>
      <c r="I12" s="150"/>
    </row>
    <row r="13" spans="2:9" x14ac:dyDescent="0.2">
      <c r="B13" s="306" t="s">
        <v>180</v>
      </c>
      <c r="C13" s="307"/>
      <c r="D13" s="155"/>
      <c r="E13" s="156">
        <f>+E4-SUM(E7:E11)</f>
        <v>150799351.96603966</v>
      </c>
      <c r="F13" s="156">
        <f t="shared" ref="F13:I13" si="0">+F4-SUM(F7:F11)</f>
        <v>224187402.19225621</v>
      </c>
      <c r="G13" s="156">
        <f t="shared" si="0"/>
        <v>304711753.33436227</v>
      </c>
      <c r="H13" s="156">
        <f t="shared" si="0"/>
        <v>392955536.06443787</v>
      </c>
      <c r="I13" s="156">
        <f t="shared" si="0"/>
        <v>489541094.36617994</v>
      </c>
    </row>
    <row r="14" spans="2:9" x14ac:dyDescent="0.2">
      <c r="B14" s="142"/>
      <c r="C14" s="143"/>
      <c r="D14" s="148"/>
      <c r="E14" s="149"/>
      <c r="F14" s="149"/>
      <c r="G14" s="149"/>
      <c r="H14" s="149"/>
      <c r="I14" s="150"/>
    </row>
    <row r="15" spans="2:9" x14ac:dyDescent="0.2">
      <c r="B15" s="304" t="s">
        <v>189</v>
      </c>
      <c r="C15" s="305"/>
      <c r="D15" s="144"/>
      <c r="E15" s="144"/>
      <c r="F15" s="144"/>
      <c r="G15" s="144"/>
      <c r="H15" s="144"/>
      <c r="I15" s="144"/>
    </row>
    <row r="16" spans="2:9" x14ac:dyDescent="0.2">
      <c r="B16" s="142"/>
      <c r="D16" s="166"/>
      <c r="E16" s="166"/>
      <c r="F16" s="166"/>
      <c r="G16" s="166"/>
      <c r="H16" s="166"/>
      <c r="I16" s="166"/>
    </row>
    <row r="17" spans="1:9" x14ac:dyDescent="0.2">
      <c r="B17" s="306" t="s">
        <v>200</v>
      </c>
      <c r="C17" s="307"/>
      <c r="D17" s="167"/>
      <c r="E17" s="168">
        <f>+Amortizaciones!$B$18*Amortizaciones!$B$17</f>
        <v>33164304.710699096</v>
      </c>
      <c r="F17" s="168">
        <f>+Amortizaciones!$B$18*Amortizaciones!$B$17</f>
        <v>33164304.710699096</v>
      </c>
      <c r="G17" s="168">
        <f>+Amortizaciones!$B$18*Amortizaciones!$B$17</f>
        <v>33164304.710699096</v>
      </c>
      <c r="H17" s="168">
        <f>+Amortizaciones!D27</f>
        <v>36234185.709449098</v>
      </c>
      <c r="I17" s="168">
        <f>+(Amortizaciones!$B$18+Amortizaciones!$B$21)*Amortizaciones!$B$17</f>
        <v>36234185.709449098</v>
      </c>
    </row>
    <row r="18" spans="1:9" x14ac:dyDescent="0.2">
      <c r="B18" s="260"/>
      <c r="C18" s="261"/>
      <c r="D18" s="169"/>
      <c r="E18" s="170"/>
      <c r="F18" s="170"/>
      <c r="G18" s="170"/>
      <c r="H18" s="170"/>
      <c r="I18" s="170"/>
    </row>
    <row r="19" spans="1:9" x14ac:dyDescent="0.2">
      <c r="B19" s="306" t="s">
        <v>190</v>
      </c>
      <c r="C19" s="307"/>
      <c r="D19" s="167"/>
      <c r="E19" s="168">
        <f>E13-E17</f>
        <v>117635047.25534056</v>
      </c>
      <c r="F19" s="168">
        <f t="shared" ref="F19:I19" si="1">F13-F17</f>
        <v>191023097.48155713</v>
      </c>
      <c r="G19" s="168">
        <f t="shared" si="1"/>
        <v>271547448.62366319</v>
      </c>
      <c r="H19" s="168">
        <f t="shared" si="1"/>
        <v>356721350.35498875</v>
      </c>
      <c r="I19" s="168">
        <f t="shared" si="1"/>
        <v>453306908.65673083</v>
      </c>
    </row>
    <row r="20" spans="1:9" x14ac:dyDescent="0.2">
      <c r="B20" s="142"/>
      <c r="C20" s="143"/>
      <c r="D20" s="148"/>
      <c r="E20" s="149"/>
      <c r="F20" s="149"/>
      <c r="G20" s="149"/>
      <c r="H20" s="149"/>
      <c r="I20" s="149"/>
    </row>
    <row r="21" spans="1:9" x14ac:dyDescent="0.2">
      <c r="B21" s="304" t="s">
        <v>186</v>
      </c>
      <c r="C21" s="305"/>
      <c r="D21" s="157"/>
      <c r="E21" s="158">
        <f>+E19*0.3</f>
        <v>35290514.17660217</v>
      </c>
      <c r="F21" s="158">
        <f t="shared" ref="F21:I21" si="2">+F19*0.3</f>
        <v>57306929.244467139</v>
      </c>
      <c r="G21" s="158">
        <f t="shared" si="2"/>
        <v>81464234.587098956</v>
      </c>
      <c r="H21" s="158">
        <f t="shared" si="2"/>
        <v>107016405.10649662</v>
      </c>
      <c r="I21" s="158">
        <f t="shared" si="2"/>
        <v>135992072.59701926</v>
      </c>
    </row>
    <row r="22" spans="1:9" x14ac:dyDescent="0.2">
      <c r="B22" s="142"/>
      <c r="C22" s="143"/>
      <c r="D22" s="148"/>
      <c r="E22" s="149"/>
      <c r="F22" s="149"/>
      <c r="G22" s="149"/>
      <c r="H22" s="149"/>
      <c r="I22" s="149"/>
    </row>
    <row r="23" spans="1:9" x14ac:dyDescent="0.2">
      <c r="B23" s="304" t="s">
        <v>201</v>
      </c>
      <c r="C23" s="305"/>
      <c r="D23" s="151"/>
      <c r="E23" s="159">
        <f>E19-E21</f>
        <v>82344533.078738391</v>
      </c>
      <c r="F23" s="159">
        <f t="shared" ref="F23:I23" si="3">F19-F21</f>
        <v>133716168.23708999</v>
      </c>
      <c r="G23" s="159">
        <f t="shared" si="3"/>
        <v>190083214.03656423</v>
      </c>
      <c r="H23" s="159">
        <f t="shared" si="3"/>
        <v>249704945.24849212</v>
      </c>
      <c r="I23" s="159">
        <f t="shared" si="3"/>
        <v>317314836.05971158</v>
      </c>
    </row>
    <row r="24" spans="1:9" x14ac:dyDescent="0.2">
      <c r="B24" s="304" t="s">
        <v>133</v>
      </c>
      <c r="C24" s="305"/>
      <c r="D24" s="144"/>
      <c r="E24" s="144">
        <f>+E11</f>
        <v>37145425.5</v>
      </c>
      <c r="F24" s="144">
        <f>+F11</f>
        <v>37145425.5</v>
      </c>
      <c r="G24" s="144">
        <f>+G11</f>
        <v>37145425.5</v>
      </c>
      <c r="H24" s="144">
        <f>+H11</f>
        <v>37145425.5</v>
      </c>
      <c r="I24" s="144">
        <f>+I11</f>
        <v>37145425.5</v>
      </c>
    </row>
    <row r="25" spans="1:9" x14ac:dyDescent="0.2">
      <c r="B25" s="304" t="s">
        <v>192</v>
      </c>
      <c r="C25" s="305"/>
      <c r="D25" s="144">
        <f>+GastosOperacionales!B14</f>
        <v>484645692.10432714</v>
      </c>
      <c r="E25" s="144"/>
      <c r="F25" s="144"/>
      <c r="G25" s="144">
        <f>+Amortizaciones!B21+Amortizaciones!B7</f>
        <v>33469061.097069178</v>
      </c>
      <c r="H25" s="144"/>
      <c r="I25" s="144"/>
    </row>
    <row r="26" spans="1:9" x14ac:dyDescent="0.2">
      <c r="B26" s="304" t="s">
        <v>193</v>
      </c>
      <c r="C26" s="305"/>
      <c r="D26" s="160">
        <f>+'Costos-Utilidades'!C42</f>
        <v>10345035.081787201</v>
      </c>
      <c r="E26" s="160">
        <f>+'Costos-Utilidades'!D42</f>
        <v>427623.32499110326</v>
      </c>
      <c r="F26" s="160">
        <f>+'Costos-Utilidades'!E42</f>
        <v>445299.6022227183</v>
      </c>
      <c r="G26" s="160">
        <f>+'Costos-Utilidades'!F42</f>
        <v>463706.54768150486</v>
      </c>
      <c r="H26" s="160">
        <f>+'Costos-Utilidades'!G42</f>
        <v>482874.36433674395</v>
      </c>
      <c r="I26" s="160">
        <f>+'Costos-Utilidades'!H42</f>
        <v>0</v>
      </c>
    </row>
    <row r="27" spans="1:9" x14ac:dyDescent="0.2">
      <c r="A27" s="164"/>
      <c r="B27" s="231" t="s">
        <v>202</v>
      </c>
      <c r="C27" s="232"/>
      <c r="D27" s="172">
        <f>+D25*0.7</f>
        <v>339251984.47302896</v>
      </c>
      <c r="E27" s="172"/>
      <c r="F27" s="172"/>
      <c r="G27" s="172">
        <f>+G25*0.7</f>
        <v>23428342.767948423</v>
      </c>
      <c r="H27" s="172"/>
      <c r="I27" s="172"/>
    </row>
    <row r="28" spans="1:9" x14ac:dyDescent="0.2">
      <c r="A28" s="164"/>
      <c r="B28" s="231" t="s">
        <v>203</v>
      </c>
      <c r="C28" s="232"/>
      <c r="D28" s="172"/>
      <c r="E28" s="172">
        <f>+Amortizaciones!$G9</f>
        <v>108018734.73923688</v>
      </c>
      <c r="F28" s="172">
        <f>+Amortizaciones!$G10</f>
        <v>108018734.73923688</v>
      </c>
      <c r="G28" s="172">
        <f>+Amortizaciones!$G11</f>
        <v>108018734.73923688</v>
      </c>
      <c r="H28" s="172">
        <f>+Amortizaciones!$G12</f>
        <v>128029308.33630605</v>
      </c>
      <c r="I28" s="172">
        <f>+Amortizaciones!$G13</f>
        <v>128029308.33630605</v>
      </c>
    </row>
    <row r="29" spans="1:9" x14ac:dyDescent="0.2">
      <c r="B29" s="308" t="s">
        <v>204</v>
      </c>
      <c r="C29" s="309"/>
      <c r="D29" s="173">
        <f>-D26-D25+D27-D28</f>
        <v>-155738742.71308541</v>
      </c>
      <c r="E29" s="173">
        <f>E23-E26-E25+E27-E28</f>
        <v>-26101824.985489592</v>
      </c>
      <c r="F29" s="173">
        <f t="shared" ref="F29:I29" si="4">F23-F26-F25+F27-F28</f>
        <v>25252133.895630404</v>
      </c>
      <c r="G29" s="173">
        <f t="shared" si="4"/>
        <v>71560054.420525089</v>
      </c>
      <c r="H29" s="173">
        <f t="shared" si="4"/>
        <v>121192762.54784934</v>
      </c>
      <c r="I29" s="173">
        <f t="shared" si="4"/>
        <v>189285527.72340554</v>
      </c>
    </row>
    <row r="30" spans="1:9" x14ac:dyDescent="0.2">
      <c r="D30" s="173">
        <v>-155738742.71308541</v>
      </c>
      <c r="E30" s="173">
        <v>-26101824.985489607</v>
      </c>
      <c r="F30" s="173">
        <v>25252133.895630389</v>
      </c>
      <c r="G30" s="173">
        <v>71560054.420525074</v>
      </c>
      <c r="H30" s="173">
        <v>120852258.35033837</v>
      </c>
      <c r="I30" s="173">
        <v>188945023.52589455</v>
      </c>
    </row>
    <row r="32" spans="1:9" x14ac:dyDescent="0.2">
      <c r="B32" s="165" t="s">
        <v>122</v>
      </c>
      <c r="C32" s="165" t="s">
        <v>205</v>
      </c>
    </row>
    <row r="33" spans="2:5" x14ac:dyDescent="0.2">
      <c r="B33" s="165" t="s">
        <v>206</v>
      </c>
      <c r="C33" s="186">
        <f>+Amortizaciones!B17</f>
        <v>0.22809999999999997</v>
      </c>
    </row>
    <row r="34" spans="2:5" x14ac:dyDescent="0.2">
      <c r="B34" s="165" t="s">
        <v>198</v>
      </c>
      <c r="C34" s="203">
        <f>+IRR(D29:I29)</f>
        <v>0.22705079298737241</v>
      </c>
    </row>
    <row r="35" spans="2:5" x14ac:dyDescent="0.2">
      <c r="B35" s="165" t="s">
        <v>199</v>
      </c>
      <c r="C35" s="204">
        <f>+NPV(C33,D29:I29)</f>
        <v>-474139.28483463824</v>
      </c>
      <c r="E35" s="163">
        <v>-474139.28483463824</v>
      </c>
    </row>
    <row r="44" spans="2:5" x14ac:dyDescent="0.2">
      <c r="C44" s="205"/>
    </row>
    <row r="45" spans="2:5" x14ac:dyDescent="0.2">
      <c r="C45" s="205"/>
    </row>
    <row r="46" spans="2:5" x14ac:dyDescent="0.2">
      <c r="C46" s="205"/>
    </row>
    <row r="49" spans="3:3" x14ac:dyDescent="0.2">
      <c r="C49" s="205"/>
    </row>
  </sheetData>
  <mergeCells count="17">
    <mergeCell ref="B29:C29"/>
    <mergeCell ref="B24:C24"/>
    <mergeCell ref="B25:C25"/>
    <mergeCell ref="B26:C26"/>
    <mergeCell ref="B17:C17"/>
    <mergeCell ref="B23:C23"/>
    <mergeCell ref="B11:C11"/>
    <mergeCell ref="B13:C13"/>
    <mergeCell ref="B15:C15"/>
    <mergeCell ref="B19:C19"/>
    <mergeCell ref="B21:C21"/>
    <mergeCell ref="B10:C10"/>
    <mergeCell ref="B4:C4"/>
    <mergeCell ref="B5:C5"/>
    <mergeCell ref="B7:C7"/>
    <mergeCell ref="B8:C8"/>
    <mergeCell ref="B9:C9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1CCF3-7207-410A-BCE8-07B78A7D554B}">
  <dimension ref="A2:J52"/>
  <sheetViews>
    <sheetView zoomScaleNormal="100" workbookViewId="0">
      <selection activeCell="K86" sqref="K86"/>
    </sheetView>
  </sheetViews>
  <sheetFormatPr baseColWidth="10" defaultColWidth="11.42578125" defaultRowHeight="11.25" x14ac:dyDescent="0.2"/>
  <cols>
    <col min="1" max="1" width="3.42578125" style="163" customWidth="1"/>
    <col min="2" max="2" width="11.85546875" style="163" customWidth="1"/>
    <col min="3" max="3" width="17.5703125" style="163" bestFit="1" customWidth="1"/>
    <col min="4" max="4" width="16.42578125" style="163" customWidth="1"/>
    <col min="5" max="5" width="13.140625" style="163" customWidth="1"/>
    <col min="6" max="10" width="16.7109375" style="163" customWidth="1"/>
    <col min="11" max="16384" width="11.42578125" style="163"/>
  </cols>
  <sheetData>
    <row r="2" spans="2:10" x14ac:dyDescent="0.2">
      <c r="B2" s="139" t="s">
        <v>126</v>
      </c>
      <c r="C2" s="140"/>
      <c r="D2" s="140"/>
      <c r="E2" s="141">
        <v>0</v>
      </c>
      <c r="F2" s="141">
        <v>1</v>
      </c>
      <c r="G2" s="141">
        <v>2</v>
      </c>
      <c r="H2" s="141">
        <v>3</v>
      </c>
      <c r="I2" s="141">
        <v>4</v>
      </c>
      <c r="J2" s="141">
        <v>5</v>
      </c>
    </row>
    <row r="3" spans="2:10" x14ac:dyDescent="0.2">
      <c r="B3" s="304" t="s">
        <v>129</v>
      </c>
      <c r="C3" s="305"/>
      <c r="D3" s="311"/>
      <c r="E3" s="144"/>
      <c r="F3" s="145">
        <f>+'Costos-Utilidades'!D12</f>
        <v>1608277708.8</v>
      </c>
      <c r="G3" s="145">
        <f>+'Costos-Utilidades'!E12</f>
        <v>1725037698.0480001</v>
      </c>
      <c r="H3" s="145">
        <f>+'Costos-Utilidades'!F12</f>
        <v>1850260007.1782403</v>
      </c>
      <c r="I3" s="145">
        <f>+'Costos-Utilidades'!G12</f>
        <v>1984568355.1153157</v>
      </c>
      <c r="J3" s="145">
        <f>+'Costos-Utilidades'!H12</f>
        <v>2128626917.9013033</v>
      </c>
    </row>
    <row r="4" spans="2:10" x14ac:dyDescent="0.2">
      <c r="B4" s="306" t="s">
        <v>175</v>
      </c>
      <c r="C4" s="307"/>
      <c r="D4" s="310"/>
      <c r="E4" s="146"/>
      <c r="F4" s="147">
        <f>+F3</f>
        <v>1608277708.8</v>
      </c>
      <c r="G4" s="147">
        <f>+G3</f>
        <v>1725037698.0480001</v>
      </c>
      <c r="H4" s="147">
        <f>+H3</f>
        <v>1850260007.1782403</v>
      </c>
      <c r="I4" s="147">
        <f>+I3</f>
        <v>1984568355.1153157</v>
      </c>
      <c r="J4" s="147">
        <f>+J3</f>
        <v>2128626917.9013033</v>
      </c>
    </row>
    <row r="5" spans="2:10" x14ac:dyDescent="0.2">
      <c r="B5" s="142"/>
      <c r="C5" s="143"/>
      <c r="D5" s="143"/>
      <c r="E5" s="148"/>
      <c r="F5" s="149"/>
      <c r="G5" s="149"/>
      <c r="H5" s="149"/>
      <c r="I5" s="149"/>
      <c r="J5" s="150"/>
    </row>
    <row r="6" spans="2:10" x14ac:dyDescent="0.2">
      <c r="B6" s="304" t="s">
        <v>176</v>
      </c>
      <c r="C6" s="305"/>
      <c r="D6" s="311"/>
      <c r="E6" s="151"/>
      <c r="F6" s="152">
        <f>+'Costos-Utilidades'!D21</f>
        <v>36533051.707200006</v>
      </c>
      <c r="G6" s="152">
        <f>+'Costos-Utilidades'!E21</f>
        <v>37629043.258416004</v>
      </c>
      <c r="H6" s="152">
        <f>+'Costos-Utilidades'!F21</f>
        <v>38757914.556168489</v>
      </c>
      <c r="I6" s="152">
        <f>+'Costos-Utilidades'!G21</f>
        <v>39920651.992853545</v>
      </c>
      <c r="J6" s="152">
        <f>+'Costos-Utilidades'!H21</f>
        <v>41118271.552639149</v>
      </c>
    </row>
    <row r="7" spans="2:10" x14ac:dyDescent="0.2">
      <c r="B7" s="304" t="s">
        <v>143</v>
      </c>
      <c r="C7" s="305"/>
      <c r="D7" s="311"/>
      <c r="E7" s="144"/>
      <c r="F7" s="145">
        <f>+'Costos-Utilidades'!D29</f>
        <v>386476762.74520326</v>
      </c>
      <c r="G7" s="144">
        <f>+'Costos-Utilidades'!E29</f>
        <v>398882666.82932431</v>
      </c>
      <c r="H7" s="144">
        <f>+'Costos-Utilidades'!F29</f>
        <v>411686800.43454564</v>
      </c>
      <c r="I7" s="144">
        <f>+'Costos-Utilidades'!G29</f>
        <v>424901946.72849458</v>
      </c>
      <c r="J7" s="144">
        <f>+'Costos-Utilidades'!H29</f>
        <v>438541299.21847928</v>
      </c>
    </row>
    <row r="8" spans="2:10" x14ac:dyDescent="0.2">
      <c r="B8" s="304" t="s">
        <v>177</v>
      </c>
      <c r="C8" s="305"/>
      <c r="D8" s="311"/>
      <c r="E8" s="144"/>
      <c r="F8" s="145">
        <f>+'Costos-Utilidades'!D24</f>
        <v>22539513.457556937</v>
      </c>
      <c r="G8" s="145">
        <f>+'Costos-Utilidades'!E24</f>
        <v>23215698.861283645</v>
      </c>
      <c r="H8" s="145">
        <f>+'Costos-Utilidades'!F24</f>
        <v>23912169.827122156</v>
      </c>
      <c r="I8" s="145">
        <f>+'Costos-Utilidades'!G24</f>
        <v>24629534.921935819</v>
      </c>
      <c r="J8" s="145">
        <f>+'Costos-Utilidades'!H24</f>
        <v>25368420.969593894</v>
      </c>
    </row>
    <row r="9" spans="2:10" x14ac:dyDescent="0.2">
      <c r="B9" s="304" t="s">
        <v>178</v>
      </c>
      <c r="C9" s="305"/>
      <c r="D9" s="311"/>
      <c r="E9" s="144"/>
      <c r="F9" s="145">
        <f>+'Costos-Utilidades'!D22+'Costos-Utilidades'!D23+'Costos-Utilidades'!D28</f>
        <v>974783603.42400002</v>
      </c>
      <c r="G9" s="145">
        <f>+'Costos-Utilidades'!E22+'Costos-Utilidades'!E23+'Costos-Utilidades'!E28</f>
        <v>1003977461.40672</v>
      </c>
      <c r="H9" s="145">
        <f>+'Costos-Utilidades'!F22+'Costos-Utilidades'!F23+'Costos-Utilidades'!F28</f>
        <v>1034045943.5260417</v>
      </c>
      <c r="I9" s="145">
        <f>+'Costos-Utilidades'!G22+'Costos-Utilidades'!G23+'Costos-Utilidades'!G28</f>
        <v>1065015259.907594</v>
      </c>
      <c r="J9" s="145">
        <f>+'Costos-Utilidades'!H22+'Costos-Utilidades'!H23+'Costos-Utilidades'!H28</f>
        <v>1096912406.2944112</v>
      </c>
    </row>
    <row r="10" spans="2:10" x14ac:dyDescent="0.2">
      <c r="B10" s="304" t="s">
        <v>182</v>
      </c>
      <c r="C10" s="305"/>
      <c r="D10" s="311"/>
      <c r="E10" s="153"/>
      <c r="F10" s="154">
        <f>+'Costos-Utilidades'!D17</f>
        <v>37145425.5</v>
      </c>
      <c r="G10" s="154">
        <f>+F10</f>
        <v>37145425.5</v>
      </c>
      <c r="H10" s="154">
        <f>+G10</f>
        <v>37145425.5</v>
      </c>
      <c r="I10" s="154">
        <f>+H10</f>
        <v>37145425.5</v>
      </c>
      <c r="J10" s="154">
        <f>+I10</f>
        <v>37145425.5</v>
      </c>
    </row>
    <row r="11" spans="2:10" x14ac:dyDescent="0.2">
      <c r="B11" s="142"/>
      <c r="C11" s="143"/>
      <c r="D11" s="143"/>
      <c r="E11" s="148"/>
      <c r="F11" s="149"/>
      <c r="G11" s="149"/>
      <c r="H11" s="149"/>
      <c r="I11" s="149"/>
      <c r="J11" s="150"/>
    </row>
    <row r="12" spans="2:10" x14ac:dyDescent="0.2">
      <c r="B12" s="306" t="s">
        <v>180</v>
      </c>
      <c r="C12" s="307"/>
      <c r="D12" s="310"/>
      <c r="E12" s="155"/>
      <c r="F12" s="156">
        <f>+F3-SUM(F6:F10)</f>
        <v>150799351.96603966</v>
      </c>
      <c r="G12" s="156">
        <f t="shared" ref="G12:J12" si="0">+G3-SUM(G6:G10)</f>
        <v>224187402.19225621</v>
      </c>
      <c r="H12" s="156">
        <f t="shared" si="0"/>
        <v>304711753.33436227</v>
      </c>
      <c r="I12" s="156">
        <f t="shared" si="0"/>
        <v>392955536.06443787</v>
      </c>
      <c r="J12" s="156">
        <f t="shared" si="0"/>
        <v>489541094.36617994</v>
      </c>
    </row>
    <row r="13" spans="2:10" x14ac:dyDescent="0.2">
      <c r="B13" s="142"/>
      <c r="C13" s="143"/>
      <c r="D13" s="143"/>
      <c r="E13" s="148"/>
      <c r="F13" s="149"/>
      <c r="G13" s="149"/>
      <c r="H13" s="149"/>
      <c r="I13" s="149"/>
      <c r="J13" s="150"/>
    </row>
    <row r="14" spans="2:10" x14ac:dyDescent="0.2">
      <c r="B14" s="304" t="s">
        <v>189</v>
      </c>
      <c r="C14" s="305"/>
      <c r="D14" s="311"/>
      <c r="E14" s="144"/>
      <c r="F14" s="144"/>
      <c r="G14" s="144"/>
      <c r="H14" s="144"/>
      <c r="I14" s="144"/>
      <c r="J14" s="144"/>
    </row>
    <row r="15" spans="2:10" x14ac:dyDescent="0.2">
      <c r="B15" s="142"/>
      <c r="E15" s="166"/>
      <c r="F15" s="166"/>
      <c r="G15" s="166"/>
      <c r="H15" s="166"/>
      <c r="I15" s="166"/>
      <c r="J15" s="166"/>
    </row>
    <row r="16" spans="2:10" x14ac:dyDescent="0.2">
      <c r="B16" s="306" t="s">
        <v>200</v>
      </c>
      <c r="C16" s="307"/>
      <c r="D16" s="310"/>
      <c r="E16" s="167"/>
      <c r="F16" s="168">
        <f>+Amortizaciones!$B$18*$E$36</f>
        <v>33164304.710699096</v>
      </c>
      <c r="G16" s="168">
        <f>+Amortizaciones!$B$18*$E$36</f>
        <v>33164304.710699096</v>
      </c>
      <c r="H16" s="168">
        <f>+Amortizaciones!$B$18*$E$36</f>
        <v>33164304.710699096</v>
      </c>
      <c r="I16" s="168">
        <f>+(Amortizaciones!$B$18+Amortizaciones!$B$21)*$E$36</f>
        <v>36234185.709449098</v>
      </c>
      <c r="J16" s="168">
        <f>+(Amortizaciones!$B$18+Amortizaciones!$B$21)*$E$36</f>
        <v>36234185.709449098</v>
      </c>
    </row>
    <row r="17" spans="1:10" x14ac:dyDescent="0.2">
      <c r="B17" s="260"/>
      <c r="C17" s="261"/>
      <c r="D17" s="261"/>
      <c r="E17" s="169"/>
      <c r="F17" s="170"/>
      <c r="G17" s="170"/>
      <c r="H17" s="170"/>
      <c r="I17" s="170"/>
      <c r="J17" s="171"/>
    </row>
    <row r="18" spans="1:10" x14ac:dyDescent="0.2">
      <c r="B18" s="306" t="s">
        <v>190</v>
      </c>
      <c r="C18" s="307"/>
      <c r="D18" s="310"/>
      <c r="E18" s="167"/>
      <c r="F18" s="168">
        <f>F12-F16</f>
        <v>117635047.25534056</v>
      </c>
      <c r="G18" s="168">
        <f t="shared" ref="G18:J18" si="1">G12-G16</f>
        <v>191023097.48155713</v>
      </c>
      <c r="H18" s="168">
        <f t="shared" si="1"/>
        <v>271547448.62366319</v>
      </c>
      <c r="I18" s="168">
        <f t="shared" si="1"/>
        <v>356721350.35498875</v>
      </c>
      <c r="J18" s="168">
        <f t="shared" si="1"/>
        <v>453306908.65673083</v>
      </c>
    </row>
    <row r="19" spans="1:10" x14ac:dyDescent="0.2">
      <c r="B19" s="142"/>
      <c r="C19" s="143"/>
      <c r="D19" s="143"/>
      <c r="E19" s="148"/>
      <c r="F19" s="149"/>
      <c r="G19" s="149"/>
      <c r="H19" s="149"/>
      <c r="I19" s="149"/>
      <c r="J19" s="150"/>
    </row>
    <row r="20" spans="1:10" x14ac:dyDescent="0.2">
      <c r="B20" s="304" t="s">
        <v>186</v>
      </c>
      <c r="C20" s="305"/>
      <c r="D20" s="311"/>
      <c r="E20" s="157"/>
      <c r="F20" s="158">
        <f>+F18*0.3</f>
        <v>35290514.17660217</v>
      </c>
      <c r="G20" s="158">
        <f t="shared" ref="G20:J20" si="2">+G18*0.3</f>
        <v>57306929.244467139</v>
      </c>
      <c r="H20" s="158">
        <f t="shared" si="2"/>
        <v>81464234.587098956</v>
      </c>
      <c r="I20" s="158">
        <f t="shared" si="2"/>
        <v>107016405.10649662</v>
      </c>
      <c r="J20" s="158">
        <f t="shared" si="2"/>
        <v>135992072.59701926</v>
      </c>
    </row>
    <row r="21" spans="1:10" x14ac:dyDescent="0.2">
      <c r="B21" s="142"/>
      <c r="C21" s="143"/>
      <c r="D21" s="143"/>
      <c r="E21" s="148"/>
      <c r="F21" s="149"/>
      <c r="G21" s="149"/>
      <c r="H21" s="149"/>
      <c r="I21" s="149"/>
      <c r="J21" s="150"/>
    </row>
    <row r="22" spans="1:10" x14ac:dyDescent="0.2">
      <c r="B22" s="304" t="s">
        <v>201</v>
      </c>
      <c r="C22" s="305"/>
      <c r="D22" s="311"/>
      <c r="E22" s="151"/>
      <c r="F22" s="159">
        <f>F18-F20</f>
        <v>82344533.078738391</v>
      </c>
      <c r="G22" s="159">
        <f t="shared" ref="G22:J22" si="3">G18-G20</f>
        <v>133716168.23708999</v>
      </c>
      <c r="H22" s="159">
        <f t="shared" si="3"/>
        <v>190083214.03656423</v>
      </c>
      <c r="I22" s="159">
        <f t="shared" si="3"/>
        <v>249704945.24849212</v>
      </c>
      <c r="J22" s="159">
        <f t="shared" si="3"/>
        <v>317314836.05971158</v>
      </c>
    </row>
    <row r="23" spans="1:10" x14ac:dyDescent="0.2">
      <c r="B23" s="304" t="s">
        <v>133</v>
      </c>
      <c r="C23" s="305"/>
      <c r="D23" s="311"/>
      <c r="E23" s="144"/>
      <c r="F23" s="144">
        <f>+F10</f>
        <v>37145425.5</v>
      </c>
      <c r="G23" s="144">
        <f>+G10</f>
        <v>37145425.5</v>
      </c>
      <c r="H23" s="144">
        <f>+H10</f>
        <v>37145425.5</v>
      </c>
      <c r="I23" s="144">
        <f>+I10</f>
        <v>37145425.5</v>
      </c>
      <c r="J23" s="144">
        <f>+J10</f>
        <v>37145425.5</v>
      </c>
    </row>
    <row r="24" spans="1:10" x14ac:dyDescent="0.2">
      <c r="B24" s="304" t="s">
        <v>192</v>
      </c>
      <c r="C24" s="305"/>
      <c r="D24" s="311"/>
      <c r="E24" s="144">
        <f>+GastosOperacionales!B14</f>
        <v>484645692.10432714</v>
      </c>
      <c r="F24" s="144"/>
      <c r="G24" s="144"/>
      <c r="H24" s="144">
        <f>+Amortizaciones!B21+Amortizaciones!B7</f>
        <v>33469061.097069178</v>
      </c>
      <c r="I24" s="144"/>
      <c r="J24" s="144"/>
    </row>
    <row r="25" spans="1:10" x14ac:dyDescent="0.2">
      <c r="B25" s="304" t="s">
        <v>193</v>
      </c>
      <c r="C25" s="305"/>
      <c r="D25" s="311"/>
      <c r="E25" s="160">
        <f>+'Costos-Utilidades'!C42</f>
        <v>10345035.081787201</v>
      </c>
      <c r="F25" s="160">
        <f>+'Costos-Utilidades'!D42</f>
        <v>427623.32499110326</v>
      </c>
      <c r="G25" s="160">
        <f>+'Costos-Utilidades'!E42</f>
        <v>445299.6022227183</v>
      </c>
      <c r="H25" s="160">
        <f>+'Costos-Utilidades'!F42</f>
        <v>463706.54768150486</v>
      </c>
      <c r="I25" s="160">
        <f>+'Costos-Utilidades'!G42</f>
        <v>482874.36433674395</v>
      </c>
      <c r="J25" s="160">
        <f>+'Costos-Utilidades'!H42</f>
        <v>0</v>
      </c>
    </row>
    <row r="26" spans="1:10" x14ac:dyDescent="0.2">
      <c r="A26" s="164"/>
      <c r="B26" s="304" t="s">
        <v>202</v>
      </c>
      <c r="C26" s="305"/>
      <c r="D26" s="311"/>
      <c r="E26" s="172">
        <f>+E24*0.7</f>
        <v>339251984.47302896</v>
      </c>
      <c r="F26" s="172"/>
      <c r="G26" s="172"/>
      <c r="H26" s="172">
        <f>+H24*0.7</f>
        <v>23428342.767948423</v>
      </c>
      <c r="I26" s="172"/>
      <c r="J26" s="172"/>
    </row>
    <row r="27" spans="1:10" x14ac:dyDescent="0.2">
      <c r="A27" s="164"/>
      <c r="B27" s="304" t="s">
        <v>203</v>
      </c>
      <c r="C27" s="305"/>
      <c r="D27" s="311"/>
      <c r="E27" s="172"/>
      <c r="F27" s="172">
        <f>+I42</f>
        <v>107916611.20415735</v>
      </c>
      <c r="G27" s="172">
        <f>+I43</f>
        <v>107916611.20415735</v>
      </c>
      <c r="H27" s="172">
        <f>+I44</f>
        <v>107916611.20415735</v>
      </c>
      <c r="I27" s="172">
        <f>+I46</f>
        <v>128257196.54723161</v>
      </c>
      <c r="J27" s="172">
        <f>+I46</f>
        <v>128257196.54723161</v>
      </c>
    </row>
    <row r="28" spans="1:10" x14ac:dyDescent="0.2">
      <c r="B28" s="306" t="s">
        <v>204</v>
      </c>
      <c r="C28" s="307"/>
      <c r="D28" s="310"/>
      <c r="E28" s="173">
        <f>-E25-E24+E26-E27</f>
        <v>-155738742.71308541</v>
      </c>
      <c r="F28" s="173">
        <f>F22-F25-F24+F26-F27</f>
        <v>-25999701.450410068</v>
      </c>
      <c r="G28" s="173">
        <f>G22-G25-G24+G26-G27</f>
        <v>25354257.430709928</v>
      </c>
      <c r="H28" s="173">
        <f t="shared" ref="H28:J28" si="4">H22-H25-H24+H26-H27</f>
        <v>71662177.955604613</v>
      </c>
      <c r="I28" s="173">
        <f t="shared" si="4"/>
        <v>120964874.33692378</v>
      </c>
      <c r="J28" s="173">
        <f t="shared" si="4"/>
        <v>189057639.51247996</v>
      </c>
    </row>
    <row r="34" spans="2:10" ht="23.25" customHeight="1" x14ac:dyDescent="0.2">
      <c r="B34" s="177" t="s">
        <v>122</v>
      </c>
      <c r="C34" s="181" t="s">
        <v>207</v>
      </c>
      <c r="D34" s="181" t="s">
        <v>208</v>
      </c>
      <c r="E34" s="195" t="s">
        <v>209</v>
      </c>
      <c r="F34" s="199"/>
      <c r="G34" s="178"/>
      <c r="H34" s="262" t="s">
        <v>210</v>
      </c>
    </row>
    <row r="35" spans="2:10" x14ac:dyDescent="0.2">
      <c r="B35" s="165" t="s">
        <v>211</v>
      </c>
      <c r="C35" s="174">
        <v>0.17810000000000001</v>
      </c>
      <c r="D35" s="174">
        <v>0.20463826801435656</v>
      </c>
      <c r="E35" s="196">
        <f>+C41</f>
        <v>0.17768370217344967</v>
      </c>
      <c r="F35" s="200"/>
      <c r="G35" s="142" t="s">
        <v>212</v>
      </c>
      <c r="H35" s="174">
        <v>0.17810000000000001</v>
      </c>
    </row>
    <row r="36" spans="2:10" x14ac:dyDescent="0.2">
      <c r="B36" s="165" t="s">
        <v>206</v>
      </c>
      <c r="C36" s="186">
        <v>0.2270937575691199</v>
      </c>
      <c r="D36" s="196">
        <v>0.20463826801435656</v>
      </c>
      <c r="E36" s="196">
        <v>0.22809999999999997</v>
      </c>
      <c r="F36" s="200"/>
      <c r="G36" s="142" t="s">
        <v>37</v>
      </c>
      <c r="H36" s="174">
        <v>0.22809999999999997</v>
      </c>
    </row>
    <row r="37" spans="2:10" x14ac:dyDescent="0.2">
      <c r="B37" s="165" t="s">
        <v>198</v>
      </c>
      <c r="C37" s="175">
        <v>0.34012373721048283</v>
      </c>
      <c r="D37" s="197">
        <v>0.20463826801435636</v>
      </c>
      <c r="E37" s="197">
        <f>+IRR(E28:J28)</f>
        <v>0.2270937575693186</v>
      </c>
      <c r="F37" s="201"/>
      <c r="G37" s="179"/>
    </row>
    <row r="38" spans="2:10" x14ac:dyDescent="0.2">
      <c r="B38" s="165" t="s">
        <v>199</v>
      </c>
      <c r="C38" s="176">
        <v>6.0488680741725159E-6</v>
      </c>
      <c r="D38" s="176">
        <v>-6.184911101325758E-8</v>
      </c>
      <c r="E38" s="198">
        <f>+NPV(C36,E28:J28)</f>
        <v>9.0019452261593417E-5</v>
      </c>
      <c r="F38" s="202"/>
      <c r="G38" s="180"/>
    </row>
    <row r="39" spans="2:10" ht="12" thickBot="1" x14ac:dyDescent="0.25"/>
    <row r="40" spans="2:10" ht="15" x14ac:dyDescent="0.25">
      <c r="B40" s="16" t="s">
        <v>105</v>
      </c>
      <c r="C40" s="16"/>
      <c r="D40" s="16"/>
      <c r="E40" s="253" t="s">
        <v>81</v>
      </c>
      <c r="F40" s="253" t="s">
        <v>113</v>
      </c>
      <c r="G40" s="253" t="s">
        <v>114</v>
      </c>
      <c r="H40" s="254" t="s">
        <v>115</v>
      </c>
      <c r="I40" s="118" t="s">
        <v>116</v>
      </c>
      <c r="J40" s="255" t="s">
        <v>117</v>
      </c>
    </row>
    <row r="41" spans="2:10" ht="15" x14ac:dyDescent="0.25">
      <c r="B41" s="16" t="s">
        <v>107</v>
      </c>
      <c r="C41" s="174">
        <v>0.17768370217344967</v>
      </c>
      <c r="D41" s="16" t="s">
        <v>108</v>
      </c>
      <c r="E41" s="253">
        <v>0</v>
      </c>
      <c r="F41" s="253"/>
      <c r="G41" s="52"/>
      <c r="H41" s="116"/>
      <c r="I41" s="119"/>
      <c r="J41" s="117">
        <f>+C42</f>
        <v>339251984.47302896</v>
      </c>
    </row>
    <row r="42" spans="2:10" ht="15" x14ac:dyDescent="0.25">
      <c r="B42" s="16" t="s">
        <v>109</v>
      </c>
      <c r="C42" s="182">
        <f>+E24*0.7</f>
        <v>339251984.47302896</v>
      </c>
      <c r="D42" s="16"/>
      <c r="E42" s="253">
        <v>1</v>
      </c>
      <c r="F42" s="60">
        <f>+J41</f>
        <v>339251984.47302896</v>
      </c>
      <c r="G42" s="52">
        <f>+I42-H42</f>
        <v>47637062.633299902</v>
      </c>
      <c r="H42" s="116">
        <f>+J41*$C$41</f>
        <v>60279548.57085745</v>
      </c>
      <c r="I42" s="120">
        <f>+C43</f>
        <v>107916611.20415735</v>
      </c>
      <c r="J42" s="117">
        <f>+J41-G42</f>
        <v>291614921.83972907</v>
      </c>
    </row>
    <row r="43" spans="2:10" ht="15" x14ac:dyDescent="0.25">
      <c r="B43" s="16" t="s">
        <v>110</v>
      </c>
      <c r="C43" s="183">
        <f>+PMT(C41,E46,-C42)</f>
        <v>107916611.20415735</v>
      </c>
      <c r="D43" s="16"/>
      <c r="E43" s="253">
        <v>2</v>
      </c>
      <c r="F43" s="60">
        <f t="shared" ref="F43:F46" si="5">+J42</f>
        <v>291614921.83972907</v>
      </c>
      <c r="G43" s="52">
        <f t="shared" ref="G43:G46" si="6">+I43-H43</f>
        <v>56101392.282653131</v>
      </c>
      <c r="H43" s="116">
        <f t="shared" ref="H43:H46" si="7">+J42*$C$41</f>
        <v>51815218.921504222</v>
      </c>
      <c r="I43" s="120">
        <f>+I42</f>
        <v>107916611.20415735</v>
      </c>
      <c r="J43" s="117">
        <f t="shared" ref="J43:J46" si="8">+J42-G43</f>
        <v>235513529.55707595</v>
      </c>
    </row>
    <row r="44" spans="2:10" ht="15" x14ac:dyDescent="0.25">
      <c r="B44" s="16"/>
      <c r="C44" s="16"/>
      <c r="D44" s="16"/>
      <c r="E44" s="253">
        <v>3</v>
      </c>
      <c r="F44" s="60">
        <f t="shared" si="5"/>
        <v>235513529.55707595</v>
      </c>
      <c r="G44" s="52">
        <f t="shared" si="6"/>
        <v>66069695.360519931</v>
      </c>
      <c r="H44" s="116">
        <f t="shared" si="7"/>
        <v>41846915.843637422</v>
      </c>
      <c r="I44" s="120">
        <f t="shared" ref="I44:I46" si="9">+I43</f>
        <v>107916611.20415735</v>
      </c>
      <c r="J44" s="117">
        <f>+J43-G44+C45</f>
        <v>201381334.19655603</v>
      </c>
    </row>
    <row r="45" spans="2:10" ht="15" x14ac:dyDescent="0.25">
      <c r="B45" s="16" t="s">
        <v>111</v>
      </c>
      <c r="C45" s="184">
        <v>31937499.999999996</v>
      </c>
      <c r="D45" s="16"/>
      <c r="E45" s="253">
        <v>4</v>
      </c>
      <c r="F45" s="60">
        <f t="shared" si="5"/>
        <v>201381334.19655603</v>
      </c>
      <c r="G45" s="52">
        <f t="shared" si="6"/>
        <v>92475015.538558811</v>
      </c>
      <c r="H45" s="116">
        <f t="shared" si="7"/>
        <v>35782181.008672796</v>
      </c>
      <c r="I45" s="120">
        <f>+I44+C46</f>
        <v>128257196.54723161</v>
      </c>
      <c r="J45" s="117">
        <f>+J44-G45</f>
        <v>108906318.65799722</v>
      </c>
    </row>
    <row r="46" spans="2:10" ht="15" x14ac:dyDescent="0.25">
      <c r="B46" s="16" t="s">
        <v>112</v>
      </c>
      <c r="C46" s="183">
        <f>+PMT(C41,2,-C45)</f>
        <v>20340585.34307427</v>
      </c>
      <c r="E46" s="253">
        <v>5</v>
      </c>
      <c r="F46" s="60">
        <f t="shared" si="5"/>
        <v>108906318.65799722</v>
      </c>
      <c r="G46" s="52">
        <f t="shared" si="6"/>
        <v>108906318.65799724</v>
      </c>
      <c r="H46" s="116">
        <f t="shared" si="7"/>
        <v>19350877.889234383</v>
      </c>
      <c r="I46" s="120">
        <f t="shared" si="9"/>
        <v>128257196.54723161</v>
      </c>
      <c r="J46" s="117">
        <f t="shared" si="8"/>
        <v>0</v>
      </c>
    </row>
    <row r="47" spans="2:10" ht="15" x14ac:dyDescent="0.25">
      <c r="B47" s="16"/>
      <c r="C47" s="185"/>
    </row>
    <row r="48" spans="2:10" ht="15" x14ac:dyDescent="0.25">
      <c r="B48" s="16"/>
      <c r="C48" s="16"/>
    </row>
    <row r="49" spans="2:3" ht="15" x14ac:dyDescent="0.25">
      <c r="B49" s="16"/>
      <c r="C49" s="16"/>
    </row>
    <row r="50" spans="2:3" ht="15" x14ac:dyDescent="0.25">
      <c r="B50" s="16"/>
      <c r="C50" s="16"/>
    </row>
    <row r="51" spans="2:3" ht="15" x14ac:dyDescent="0.25">
      <c r="B51" s="16"/>
      <c r="C51" s="16"/>
    </row>
    <row r="52" spans="2:3" ht="15" x14ac:dyDescent="0.25">
      <c r="B52" s="16"/>
      <c r="C52" s="16"/>
    </row>
  </sheetData>
  <mergeCells count="19">
    <mergeCell ref="B20:D20"/>
    <mergeCell ref="B3:D3"/>
    <mergeCell ref="B4:D4"/>
    <mergeCell ref="B6:D6"/>
    <mergeCell ref="B7:D7"/>
    <mergeCell ref="B8:D8"/>
    <mergeCell ref="B9:D9"/>
    <mergeCell ref="B10:D10"/>
    <mergeCell ref="B12:D12"/>
    <mergeCell ref="B14:D14"/>
    <mergeCell ref="B16:D16"/>
    <mergeCell ref="B18:D18"/>
    <mergeCell ref="B28:D28"/>
    <mergeCell ref="B22:D22"/>
    <mergeCell ref="B23:D23"/>
    <mergeCell ref="B24:D24"/>
    <mergeCell ref="B25:D25"/>
    <mergeCell ref="B26:D26"/>
    <mergeCell ref="B27:D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0CFDC-67DB-4DDC-8559-1B36FF6BB14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86363-2364-4B6E-BE5D-DF48C0276EFC}">
  <dimension ref="A1:B39"/>
  <sheetViews>
    <sheetView topLeftCell="A19" workbookViewId="0">
      <selection activeCell="A40" sqref="A40"/>
    </sheetView>
  </sheetViews>
  <sheetFormatPr baseColWidth="10" defaultColWidth="11.42578125" defaultRowHeight="15" x14ac:dyDescent="0.25"/>
  <sheetData>
    <row r="1" spans="1:2" x14ac:dyDescent="0.25">
      <c r="A1" s="251" t="s">
        <v>213</v>
      </c>
      <c r="B1" s="251" t="s">
        <v>214</v>
      </c>
    </row>
    <row r="2" spans="1:2" x14ac:dyDescent="0.25">
      <c r="A2" s="263" t="s">
        <v>215</v>
      </c>
      <c r="B2" s="251" t="s">
        <v>216</v>
      </c>
    </row>
    <row r="3" spans="1:2" x14ac:dyDescent="0.25">
      <c r="A3" s="251" t="s">
        <v>217</v>
      </c>
      <c r="B3" s="251" t="s">
        <v>218</v>
      </c>
    </row>
    <row r="4" spans="1:2" x14ac:dyDescent="0.25">
      <c r="A4" s="251" t="s">
        <v>219</v>
      </c>
      <c r="B4" s="251" t="s">
        <v>220</v>
      </c>
    </row>
    <row r="5" spans="1:2" x14ac:dyDescent="0.25">
      <c r="A5" s="251" t="s">
        <v>221</v>
      </c>
      <c r="B5" s="251" t="s">
        <v>222</v>
      </c>
    </row>
    <row r="6" spans="1:2" x14ac:dyDescent="0.25">
      <c r="A6" s="251" t="s">
        <v>223</v>
      </c>
      <c r="B6" s="251" t="s">
        <v>224</v>
      </c>
    </row>
    <row r="7" spans="1:2" x14ac:dyDescent="0.25">
      <c r="A7" s="251" t="s">
        <v>225</v>
      </c>
      <c r="B7" s="251" t="s">
        <v>226</v>
      </c>
    </row>
    <row r="8" spans="1:2" x14ac:dyDescent="0.25">
      <c r="A8" s="251" t="s">
        <v>227</v>
      </c>
      <c r="B8" s="251" t="s">
        <v>228</v>
      </c>
    </row>
    <row r="9" spans="1:2" x14ac:dyDescent="0.25">
      <c r="A9" s="251" t="s">
        <v>229</v>
      </c>
      <c r="B9" s="251" t="s">
        <v>230</v>
      </c>
    </row>
    <row r="10" spans="1:2" x14ac:dyDescent="0.25">
      <c r="A10" s="251" t="s">
        <v>231</v>
      </c>
      <c r="B10" s="251" t="s">
        <v>232</v>
      </c>
    </row>
    <row r="11" spans="1:2" x14ac:dyDescent="0.25">
      <c r="A11" s="251" t="s">
        <v>233</v>
      </c>
      <c r="B11" s="251" t="s">
        <v>234</v>
      </c>
    </row>
    <row r="12" spans="1:2" x14ac:dyDescent="0.25">
      <c r="A12" s="251" t="s">
        <v>235</v>
      </c>
      <c r="B12" s="251" t="s">
        <v>236</v>
      </c>
    </row>
    <row r="13" spans="1:2" x14ac:dyDescent="0.25">
      <c r="A13" s="251" t="s">
        <v>237</v>
      </c>
      <c r="B13" s="251" t="s">
        <v>238</v>
      </c>
    </row>
    <row r="14" spans="1:2" x14ac:dyDescent="0.25">
      <c r="A14" s="251" t="s">
        <v>239</v>
      </c>
      <c r="B14" s="251" t="s">
        <v>240</v>
      </c>
    </row>
    <row r="15" spans="1:2" x14ac:dyDescent="0.25">
      <c r="A15" s="251" t="s">
        <v>241</v>
      </c>
      <c r="B15" s="251" t="s">
        <v>242</v>
      </c>
    </row>
    <row r="16" spans="1:2" x14ac:dyDescent="0.25">
      <c r="A16" s="251" t="s">
        <v>243</v>
      </c>
      <c r="B16" s="251" t="s">
        <v>244</v>
      </c>
    </row>
    <row r="17" spans="1:2" x14ac:dyDescent="0.25">
      <c r="A17" s="251" t="s">
        <v>245</v>
      </c>
      <c r="B17" s="251" t="s">
        <v>246</v>
      </c>
    </row>
    <row r="18" spans="1:2" x14ac:dyDescent="0.25">
      <c r="A18" s="251" t="s">
        <v>247</v>
      </c>
      <c r="B18" s="251" t="s">
        <v>248</v>
      </c>
    </row>
    <row r="19" spans="1:2" x14ac:dyDescent="0.25">
      <c r="A19" s="251" t="s">
        <v>249</v>
      </c>
      <c r="B19" s="251" t="s">
        <v>250</v>
      </c>
    </row>
    <row r="20" spans="1:2" x14ac:dyDescent="0.25">
      <c r="A20" s="251" t="s">
        <v>251</v>
      </c>
      <c r="B20" s="251" t="s">
        <v>252</v>
      </c>
    </row>
    <row r="21" spans="1:2" x14ac:dyDescent="0.25">
      <c r="A21" s="251" t="s">
        <v>253</v>
      </c>
      <c r="B21" s="251" t="s">
        <v>254</v>
      </c>
    </row>
    <row r="22" spans="1:2" x14ac:dyDescent="0.25">
      <c r="A22" s="251" t="s">
        <v>255</v>
      </c>
      <c r="B22" s="251" t="s">
        <v>256</v>
      </c>
    </row>
    <row r="23" spans="1:2" x14ac:dyDescent="0.25">
      <c r="A23" s="251" t="s">
        <v>257</v>
      </c>
      <c r="B23" s="251" t="s">
        <v>258</v>
      </c>
    </row>
    <row r="24" spans="1:2" x14ac:dyDescent="0.25">
      <c r="A24" s="263" t="s">
        <v>259</v>
      </c>
      <c r="B24" s="251" t="s">
        <v>260</v>
      </c>
    </row>
    <row r="25" spans="1:2" x14ac:dyDescent="0.25">
      <c r="A25" s="251" t="s">
        <v>261</v>
      </c>
      <c r="B25" s="251" t="s">
        <v>262</v>
      </c>
    </row>
    <row r="26" spans="1:2" x14ac:dyDescent="0.25">
      <c r="A26" s="251" t="s">
        <v>263</v>
      </c>
      <c r="B26" s="251" t="s">
        <v>264</v>
      </c>
    </row>
    <row r="27" spans="1:2" x14ac:dyDescent="0.25">
      <c r="A27" s="251" t="s">
        <v>265</v>
      </c>
      <c r="B27" s="251" t="s">
        <v>266</v>
      </c>
    </row>
    <row r="28" spans="1:2" x14ac:dyDescent="0.25">
      <c r="A28" s="251" t="s">
        <v>267</v>
      </c>
      <c r="B28" s="251" t="s">
        <v>268</v>
      </c>
    </row>
    <row r="29" spans="1:2" x14ac:dyDescent="0.25">
      <c r="A29" s="251" t="s">
        <v>269</v>
      </c>
      <c r="B29" s="251" t="s">
        <v>270</v>
      </c>
    </row>
    <row r="30" spans="1:2" x14ac:dyDescent="0.25">
      <c r="A30" s="251" t="s">
        <v>271</v>
      </c>
      <c r="B30" s="251" t="s">
        <v>272</v>
      </c>
    </row>
    <row r="31" spans="1:2" x14ac:dyDescent="0.25">
      <c r="A31" s="251" t="s">
        <v>273</v>
      </c>
      <c r="B31" s="251" t="s">
        <v>274</v>
      </c>
    </row>
    <row r="32" spans="1:2" x14ac:dyDescent="0.25">
      <c r="A32" s="251" t="s">
        <v>275</v>
      </c>
      <c r="B32" s="251" t="s">
        <v>276</v>
      </c>
    </row>
    <row r="33" spans="1:2" x14ac:dyDescent="0.25">
      <c r="A33" s="251" t="s">
        <v>277</v>
      </c>
      <c r="B33" s="251" t="s">
        <v>278</v>
      </c>
    </row>
    <row r="34" spans="1:2" x14ac:dyDescent="0.25">
      <c r="A34" s="251" t="s">
        <v>279</v>
      </c>
      <c r="B34" s="251" t="s">
        <v>280</v>
      </c>
    </row>
    <row r="35" spans="1:2" x14ac:dyDescent="0.25">
      <c r="A35" s="251" t="s">
        <v>281</v>
      </c>
      <c r="B35" s="251" t="s">
        <v>282</v>
      </c>
    </row>
    <row r="36" spans="1:2" x14ac:dyDescent="0.25">
      <c r="A36" s="251" t="s">
        <v>283</v>
      </c>
      <c r="B36" s="251" t="s">
        <v>284</v>
      </c>
    </row>
    <row r="37" spans="1:2" x14ac:dyDescent="0.25">
      <c r="A37" s="251" t="s">
        <v>285</v>
      </c>
      <c r="B37" s="251" t="s">
        <v>286</v>
      </c>
    </row>
    <row r="38" spans="1:2" x14ac:dyDescent="0.25">
      <c r="A38" s="251" t="s">
        <v>287</v>
      </c>
      <c r="B38" s="251" t="s">
        <v>288</v>
      </c>
    </row>
    <row r="39" spans="1:2" x14ac:dyDescent="0.25">
      <c r="A39" s="251" t="s">
        <v>301</v>
      </c>
      <c r="B39" t="s">
        <v>300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6" ma:contentTypeDescription="Create a new document." ma:contentTypeScope="" ma:versionID="be8fb5476d5bb6d94ee3c79fdc760967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01caeab400735c8789f4d68caeff0548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2A57CF-8E1A-4E84-AA8D-B5DC4A9C89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3A7EF2-46B2-496C-90C6-0A9F3844F5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ef383-27ec-447a-9a1a-7135635fe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DFFAA8-7222-4C37-90DE-D6158D52BD6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f0cef383-27ec-447a-9a1a-7135635fecf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GastosOperacionales</vt:lpstr>
      <vt:lpstr>CalculoPV</vt:lpstr>
      <vt:lpstr>Costos estimados</vt:lpstr>
      <vt:lpstr>Amortizaciones</vt:lpstr>
      <vt:lpstr>Costos-Utilidades</vt:lpstr>
      <vt:lpstr>EstadoResultados5Años</vt:lpstr>
      <vt:lpstr>FCN proyecto</vt:lpstr>
      <vt:lpstr>FCN inversionista</vt:lpstr>
      <vt:lpstr>Sensibilidad FCN inversionista</vt:lpstr>
      <vt:lpstr>Hoja1</vt:lpstr>
      <vt:lpstr>Referencias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Britto</dc:creator>
  <cp:keywords/>
  <dc:description/>
  <cp:lastModifiedBy>Carlos Andres Rosales</cp:lastModifiedBy>
  <cp:revision/>
  <dcterms:created xsi:type="dcterms:W3CDTF">2021-05-26T02:29:29Z</dcterms:created>
  <dcterms:modified xsi:type="dcterms:W3CDTF">2021-07-29T21:54:46Z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